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3erTrimestre\Enviados\"/>
    </mc:Choice>
  </mc:AlternateContent>
  <bookViews>
    <workbookView xWindow="0" yWindow="0" windowWidth="20490" windowHeight="7755"/>
  </bookViews>
  <sheets>
    <sheet name="Reporte de Formatos" sheetId="1" r:id="rId1"/>
    <sheet name="Tabla_393859" sheetId="2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" i="2" l="1"/>
  <c r="I5" i="2"/>
  <c r="I9" i="2" l="1"/>
  <c r="I8" i="2"/>
  <c r="F7" i="2"/>
  <c r="I7" i="2" s="1"/>
  <c r="I6" i="2"/>
</calcChain>
</file>

<file path=xl/sharedStrings.xml><?xml version="1.0" encoding="utf-8"?>
<sst xmlns="http://schemas.openxmlformats.org/spreadsheetml/2006/main" count="68" uniqueCount="59">
  <si>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</si>
  <si>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</si>
  <si>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</si>
  <si>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</si>
  <si>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</si>
  <si>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</si>
  <si>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</si>
  <si>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</si>
  <si>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</si>
  <si>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</si>
  <si>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</si>
  <si>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</si>
  <si>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</si>
  <si>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</si>
  <si>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</si>
  <si>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</si>
  <si>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</si>
  <si>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</si>
  <si>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</si>
  <si>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</si>
  <si>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</si>
  <si>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</si>
  <si>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</si>
  <si>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</si>
  <si>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</si>
  <si>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</si>
  <si>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</si>
  <si>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</si>
  <si>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</si>
  <si>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</si>
  <si>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</si>
  <si>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</si>
  <si>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</si>
  <si>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</si>
  <si>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</si>
  <si>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</si>
  <si>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</si>
  <si>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</si>
  <si>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</si>
  <si>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</si>
  <si>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</si>
  <si>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</si>
  <si>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</si>
  <si>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</si>
  <si>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</si>
  <si>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</si>
  <si>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</si>
  <si>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</si>
  <si>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</si>
  <si>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</si>
  <si>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</si>
  <si>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 xml:space="preserve">Servicios Personales </t>
  </si>
  <si>
    <t xml:space="preserve">Matariales y Suministros </t>
  </si>
  <si>
    <t>Servicios Generales</t>
  </si>
  <si>
    <t xml:space="preserve">Bienes Muebles, Inmuebles e Intangibles </t>
  </si>
  <si>
    <t>Inversión Pública</t>
  </si>
  <si>
    <t>Dirección de Planeación (ICATHI)</t>
  </si>
  <si>
    <t xml:space="preserve">Transferencias </t>
  </si>
  <si>
    <t>https://icathi.edu.mx/Transparencia/48-Fracciones/InformacionFinanciera/2022/3er/EgresosObjGastoEconomicaAdminFuncional.pdf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</si>
</sst>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/>
    <xf numFmtId="2" fontId="0" fillId="0" borderId="0" xfId="0" applyNumberFormat="1"/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 applyProtection="1">
      <alignment horizontal="left" vertical="center" wrapText="1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2" fontId="0" fillId="0" borderId="3" xfId="0" applyNumberFormat="1" applyBorder="1" applyAlignment="1">
      <alignment horizontal="left" vertical="center"/>
    </xf>
    <xf numFmtId="0" fontId="0" fillId="4" borderId="3" xfId="0" applyFill="1" applyBorder="1" applyAlignment="1">
      <alignment horizontal="left" vertical="center" wrapText="1"/>
    </xf>
    <xf numFmtId="1" fontId="0" fillId="0" borderId="3" xfId="0" applyNumberFormat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cathi.edu.mx/Transparencia/48-Fracciones/InformacionFinanciera/2022/3er/EgresosObjGastoEconomicaAdminFuncional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22.85546875" bestFit="1" customWidth="1"/>
    <col min="6" max="6" width="73.140625" bestFit="1" customWidth="1"/>
    <col min="7" max="7" width="27.28515625" customWidth="1"/>
    <col min="8" max="8" width="24.7109375" customWidth="1"/>
    <col min="9" max="9" width="24.5703125" customWidth="1"/>
  </cols>
  <sheetData>
    <row r="1" spans="1:9" hidden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ht="78.7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</row>
    <row r="4" spans="1:9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8</v>
      </c>
      <c r="H4" s="3" t="s">
        <v>12</v>
      </c>
      <c r="I4" s="3" t="s">
        <v>13</v>
      </c>
    </row>
    <row r="5" spans="1:9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</row>
    <row r="6" spans="1:9" x14ac:dyDescent="0.25">
      <c r="A6" s="9" t="s">
        <v>23</v>
      </c>
      <c r="B6" s="10"/>
      <c r="C6" s="10"/>
      <c r="D6" s="10"/>
      <c r="E6" s="10"/>
      <c r="F6" s="10"/>
      <c r="G6" s="10"/>
      <c r="H6" s="10"/>
      <c r="I6" s="10"/>
    </row>
    <row r="7" spans="1:9" ht="25.5" x14ac:dyDescent="0.25">
      <c r="A7" s="5" t="s">
        <v>24</v>
      </c>
      <c r="B7" s="5" t="s">
        <v>25</v>
      </c>
      <c r="C7" s="5" t="s">
        <v>26</v>
      </c>
      <c r="D7" s="5" t="s">
        <v>27</v>
      </c>
      <c r="E7" s="5" t="s">
        <v>28</v>
      </c>
      <c r="F7" s="5" t="s">
        <v>29</v>
      </c>
      <c r="G7" s="5" t="s">
        <v>30</v>
      </c>
      <c r="H7" s="5" t="s">
        <v>31</v>
      </c>
      <c r="I7" s="5" t="s">
        <v>32</v>
      </c>
    </row>
    <row r="8" spans="1:9" x14ac:dyDescent="0.25">
      <c r="A8" s="3">
        <v>2022</v>
      </c>
      <c r="B8" s="6">
        <v>44743</v>
      </c>
      <c r="C8" s="6">
        <v>44834</v>
      </c>
      <c r="D8" s="3">
        <v>1</v>
      </c>
      <c r="E8" s="7" t="s">
        <v>58</v>
      </c>
      <c r="F8" s="3" t="s">
        <v>56</v>
      </c>
      <c r="G8" s="8">
        <v>44844</v>
      </c>
      <c r="H8" s="8">
        <v>44844</v>
      </c>
      <c r="I8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0866141732283472" right="0.70866141732283472" top="0.74803149606299213" bottom="0.74803149606299213" header="0.31496062992125984" footer="0.31496062992125984"/>
  <pageSetup scale="5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38.5703125" bestFit="1" customWidth="1"/>
    <col min="4" max="4" width="24.42578125" bestFit="1" customWidth="1"/>
    <col min="5" max="5" width="29.140625" bestFit="1" customWidth="1"/>
    <col min="6" max="6" width="20.140625" customWidth="1"/>
    <col min="7" max="7" width="19.140625" customWidth="1"/>
    <col min="8" max="8" width="17.5703125" customWidth="1"/>
    <col min="9" max="9" width="18" customWidth="1"/>
    <col min="10" max="10" width="11.5703125" customWidth="1"/>
  </cols>
  <sheetData>
    <row r="1" spans="1:10" hidden="1" x14ac:dyDescent="0.25">
      <c r="A1" s="15"/>
      <c r="B1" s="15" t="s">
        <v>11</v>
      </c>
      <c r="C1" s="15" t="s">
        <v>11</v>
      </c>
      <c r="D1" s="15" t="s">
        <v>33</v>
      </c>
      <c r="E1" s="15" t="s">
        <v>33</v>
      </c>
      <c r="F1" s="15" t="s">
        <v>33</v>
      </c>
      <c r="G1" s="15" t="s">
        <v>33</v>
      </c>
      <c r="H1" s="15" t="s">
        <v>33</v>
      </c>
      <c r="I1" s="15" t="s">
        <v>33</v>
      </c>
    </row>
    <row r="2" spans="1:10" hidden="1" x14ac:dyDescent="0.25">
      <c r="A2" s="15"/>
      <c r="B2" s="15" t="s">
        <v>34</v>
      </c>
      <c r="C2" s="15" t="s">
        <v>35</v>
      </c>
      <c r="D2" s="15" t="s">
        <v>36</v>
      </c>
      <c r="E2" s="15" t="s">
        <v>37</v>
      </c>
      <c r="F2" s="15" t="s">
        <v>38</v>
      </c>
      <c r="G2" s="15" t="s">
        <v>39</v>
      </c>
      <c r="H2" s="15" t="s">
        <v>40</v>
      </c>
      <c r="I2" s="15" t="s">
        <v>41</v>
      </c>
    </row>
    <row r="3" spans="1:10" ht="45" x14ac:dyDescent="0.25">
      <c r="A3" s="14" t="s">
        <v>42</v>
      </c>
      <c r="B3" s="14" t="s">
        <v>43</v>
      </c>
      <c r="C3" s="14" t="s">
        <v>44</v>
      </c>
      <c r="D3" s="14" t="s">
        <v>45</v>
      </c>
      <c r="E3" s="14" t="s">
        <v>46</v>
      </c>
      <c r="F3" s="14" t="s">
        <v>47</v>
      </c>
      <c r="G3" s="14" t="s">
        <v>48</v>
      </c>
      <c r="H3" s="14" t="s">
        <v>49</v>
      </c>
      <c r="I3" s="14" t="s">
        <v>50</v>
      </c>
    </row>
    <row r="4" spans="1:10" x14ac:dyDescent="0.25">
      <c r="A4" s="15">
        <v>1</v>
      </c>
      <c r="B4" s="15">
        <v>1000</v>
      </c>
      <c r="C4" s="15" t="s">
        <v>51</v>
      </c>
      <c r="D4" s="16">
        <v>113054850</v>
      </c>
      <c r="E4" s="17">
        <v>4169493</v>
      </c>
      <c r="F4" s="16">
        <v>117224343</v>
      </c>
      <c r="G4" s="16">
        <v>57195480.539999999</v>
      </c>
      <c r="H4" s="16">
        <v>56812065.520000003</v>
      </c>
      <c r="I4" s="16">
        <f t="shared" ref="I4:I9" si="0">F4-G4</f>
        <v>60028862.460000001</v>
      </c>
      <c r="J4" s="2"/>
    </row>
    <row r="5" spans="1:10" x14ac:dyDescent="0.25">
      <c r="A5" s="15">
        <v>1</v>
      </c>
      <c r="B5" s="15">
        <v>2000</v>
      </c>
      <c r="C5" s="15" t="s">
        <v>52</v>
      </c>
      <c r="D5" s="16">
        <v>6202863</v>
      </c>
      <c r="E5" s="16">
        <v>0</v>
      </c>
      <c r="F5" s="16">
        <v>6202863</v>
      </c>
      <c r="G5" s="16">
        <v>1730528.64</v>
      </c>
      <c r="H5" s="17">
        <v>1730528.64</v>
      </c>
      <c r="I5" s="16">
        <f t="shared" si="0"/>
        <v>4472334.3600000003</v>
      </c>
    </row>
    <row r="6" spans="1:10" x14ac:dyDescent="0.25">
      <c r="A6" s="15">
        <v>1</v>
      </c>
      <c r="B6" s="15">
        <v>3000</v>
      </c>
      <c r="C6" s="15" t="s">
        <v>53</v>
      </c>
      <c r="D6" s="16">
        <v>15716318</v>
      </c>
      <c r="E6" s="16">
        <v>-300000</v>
      </c>
      <c r="F6" s="16">
        <v>15416318</v>
      </c>
      <c r="G6" s="16">
        <v>6415235.3700000001</v>
      </c>
      <c r="H6" s="16">
        <v>6211120.3700000001</v>
      </c>
      <c r="I6" s="16">
        <f t="shared" si="0"/>
        <v>9001082.629999999</v>
      </c>
    </row>
    <row r="7" spans="1:10" s="1" customFormat="1" x14ac:dyDescent="0.25">
      <c r="A7" s="15">
        <v>1</v>
      </c>
      <c r="B7" s="15">
        <v>4000</v>
      </c>
      <c r="C7" s="15" t="s">
        <v>57</v>
      </c>
      <c r="D7" s="18">
        <v>27795738</v>
      </c>
      <c r="E7" s="18">
        <v>-3869493</v>
      </c>
      <c r="F7" s="16">
        <f>D7+E7</f>
        <v>23926245</v>
      </c>
      <c r="G7" s="18">
        <v>0</v>
      </c>
      <c r="H7" s="18">
        <v>0</v>
      </c>
      <c r="I7" s="16">
        <f t="shared" si="0"/>
        <v>23926245</v>
      </c>
    </row>
    <row r="8" spans="1:10" x14ac:dyDescent="0.25">
      <c r="A8" s="15">
        <v>1</v>
      </c>
      <c r="B8" s="15">
        <v>5000</v>
      </c>
      <c r="C8" s="15" t="s">
        <v>54</v>
      </c>
      <c r="D8" s="16">
        <v>2000000</v>
      </c>
      <c r="E8" s="16">
        <v>0</v>
      </c>
      <c r="F8" s="16">
        <v>2000000</v>
      </c>
      <c r="G8" s="18">
        <v>0</v>
      </c>
      <c r="H8" s="18">
        <v>0</v>
      </c>
      <c r="I8" s="16">
        <f t="shared" si="0"/>
        <v>2000000</v>
      </c>
    </row>
    <row r="9" spans="1:10" x14ac:dyDescent="0.25">
      <c r="A9" s="15">
        <v>1</v>
      </c>
      <c r="B9" s="15">
        <v>6000</v>
      </c>
      <c r="C9" s="15" t="s">
        <v>55</v>
      </c>
      <c r="D9" s="18">
        <v>0</v>
      </c>
      <c r="E9" s="18">
        <v>0</v>
      </c>
      <c r="F9" s="16">
        <v>0</v>
      </c>
      <c r="G9" s="18">
        <v>0</v>
      </c>
      <c r="H9" s="18">
        <v>0</v>
      </c>
      <c r="I9" s="18">
        <f t="shared" si="0"/>
        <v>0</v>
      </c>
    </row>
  </sheetData>
  <pageMargins left="0.70866141732283472" right="0.70866141732283472" top="0.74803149606299213" bottom="0.74803149606299213" header="0.31496062992125984" footer="0.31496062992125984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2022-04-06T17:16:49Z</cp:lastPrinted>
  <dcterms:created xsi:type="dcterms:W3CDTF">2018-04-13T21:10:14Z</dcterms:created>
  <dcterms:modified xsi:type="dcterms:W3CDTF">2022-10-06T13:46:50Z</dcterms:modified>
</cp:coreProperties>
</file>