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nsparenciaG\PlataformaNacionalTransparencia\3erTrimestre\observaciones\"/>
    </mc:Choice>
  </mc:AlternateContent>
  <bookViews>
    <workbookView xWindow="0" yWindow="0" windowWidth="20490" windowHeight="7755"/>
  </bookViews>
  <sheets>
    <sheet name="Reporte de Formatos" sheetId="1" r:id="rId1"/>
  </sheets>
  <calcPr calcId="152511"/>
</workbook>
</file>

<file path=xl/calcChain.xml><?xml version="1.0" encoding="utf-8"?>
<calcChain xmlns="http://schemas.openxmlformats.org/spreadsheetml/2006/main">
  <c r="I34" i="1" l="1"/>
  <c r="H34" i="1"/>
  <c r="M24" i="1"/>
  <c r="L24" i="1"/>
  <c r="K24" i="1"/>
  <c r="J24" i="1"/>
  <c r="I24" i="1"/>
  <c r="H24" i="1"/>
  <c r="M15" i="1"/>
  <c r="L15" i="1"/>
  <c r="K15" i="1"/>
  <c r="J15" i="1"/>
  <c r="I15" i="1"/>
  <c r="H15" i="1"/>
  <c r="M8" i="1"/>
  <c r="L8" i="1"/>
  <c r="K8" i="1"/>
  <c r="J8" i="1"/>
  <c r="I8" i="1"/>
  <c r="H8" i="1"/>
</calcChain>
</file>

<file path=xl/sharedStrings.xml><?xml version="1.0" encoding="utf-8"?>
<sst xmlns="http://schemas.openxmlformats.org/spreadsheetml/2006/main" count="245" uniqueCount="105">
  <si>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</si>
  <si>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</si>
  <si>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</si>
  <si>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</si>
  <si>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</si>
  <si>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</si>
  <si>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</si>
  <si>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</si>
  <si>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</si>
  <si>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</si>
  <si>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</si>
  <si>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</si>
  <si>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</si>
  <si>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</si>
  <si>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</si>
  <si>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</si>
  <si>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</si>
  <si>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</si>
  <si>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</si>
  <si>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</si>
  <si>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</si>
  <si>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</si>
  <si>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</si>
  <si>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</si>
  <si>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</si>
  <si>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</si>
  <si>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</si>
  <si>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</si>
  <si>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</si>
  <si>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</si>
  <si>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</si>
  <si>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</si>
  <si>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</si>
  <si>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</si>
  <si>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</si>
  <si>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</si>
  <si>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</si>
  <si>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</si>
  <si>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</si>
  <si>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</si>
  <si>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</si>
  <si>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</si>
  <si>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</si>
  <si>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</si>
  <si>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</si>
  <si>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</si>
  <si>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</si>
  <si>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</si>
  <si>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</si>
  <si>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</si>
  <si>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</si>
  <si>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</si>
  <si>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</si>
  <si>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Servicios Personales</t>
  </si>
  <si>
    <t>Materiales y Suministros</t>
  </si>
  <si>
    <t>Servicios Generales</t>
  </si>
  <si>
    <t>Inversión pública</t>
  </si>
  <si>
    <t>Bienes muebles, inmuebles e intangibles</t>
  </si>
  <si>
    <t>Remuneraciones al personal de carácter permanente</t>
  </si>
  <si>
    <t>Remuneraciones al personal de carácter transitorio</t>
  </si>
  <si>
    <t>Remuneraciones adicionales y especiales</t>
  </si>
  <si>
    <t>Seguridad Social</t>
  </si>
  <si>
    <t>150000</t>
  </si>
  <si>
    <t>Otras prestaciones sociales y económicas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</si>
  <si>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</si>
  <si>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</si>
  <si>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</si>
  <si>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</si>
  <si>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</si>
  <si>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</si>
  <si>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</si>
  <si>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Herramientas, refacciones y accesorios menores</t>
  </si>
  <si>
    <t>Mobiliario y equipo de administración</t>
  </si>
  <si>
    <t>Mobiliario y equipo educacional y recreativo</t>
  </si>
  <si>
    <t>Maquinaria, otros equipos y herramientas</t>
  </si>
  <si>
    <t>Activos intangibles</t>
  </si>
  <si>
    <t>Obra pública en bienes propios</t>
  </si>
  <si>
    <t>510000</t>
  </si>
  <si>
    <t>520000</t>
  </si>
  <si>
    <t>560000</t>
  </si>
  <si>
    <t>590000</t>
  </si>
  <si>
    <t>620000</t>
  </si>
  <si>
    <t>Se presentan las ampliaciones y/o reducciones solicitadas por los líderes de proyectos para el cumplimiento de sus actividades.</t>
  </si>
  <si>
    <t>No se presentaron modificaciones al presupuesto en este trimestre</t>
  </si>
  <si>
    <t>Previsiones</t>
  </si>
  <si>
    <t>310000</t>
  </si>
  <si>
    <t>320000</t>
  </si>
  <si>
    <t>330000</t>
  </si>
  <si>
    <t>340000</t>
  </si>
  <si>
    <t>350000</t>
  </si>
  <si>
    <t>360000</t>
  </si>
  <si>
    <t>370000</t>
  </si>
  <si>
    <t>380000</t>
  </si>
  <si>
    <t>390000</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</si>
  <si>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</si>
  <si>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</si>
  <si>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</si>
  <si>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</si>
  <si>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</si>
  <si>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</si>
  <si>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</si>
  <si>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</si>
  <si>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</si>
  <si>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http://www.icathi.edu.mx/Transparencia/48-Fracciones/InformacionFinanciera/3erTrimestre2018/Presupuestaria/2c%20Analitico%20de%20egresos.pdf</t>
  </si>
  <si>
    <t>Dirección de Planeación (ICATHI)</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</si>
</sst>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7" formatCode="&quot;$&quot;#,##0.00;\-&quot;$&quot;#,##0.00"/>
    <numFmt numFmtId="164" formatCode="0.0"/>
  </numFmts>
  <fonts count="11" x14ac:knownFonts="1">
    <font>
      <sz val="11"/>
      <color indexed="8"/>
      <name val="Calibri"/>
      <family val="2"/>
      <scheme val="minor"/>
    </font>
    <font>
      <b/>
      <sz val="11"/>
      <color indexed="9"/>
      <name val="Arial"/>
      <family val="2"/>
    </font>
    <font>
      <sz val="10"/>
      <color indexed="8"/>
      <name val="Arial"/>
      <family val="2"/>
    </font>
    <font>
      <b/>
      <sz val="11"/>
      <color indexed="8"/>
      <name val="Calibri"/>
      <family val="2"/>
      <scheme val="minor"/>
    </font>
    <font>
      <sz val="7"/>
      <color rgb="FF000000"/>
      <name val="Microsoft Sans Serif"/>
      <family val="2"/>
    </font>
    <font>
      <b/>
      <sz val="7"/>
      <color rgb="FF000000"/>
      <name val="Microsoft Sans Serif"/>
      <family val="2"/>
    </font>
    <font>
      <b/>
      <sz val="11"/>
      <color rgb="FF000000"/>
      <name val="Calibri"/>
      <family val="2"/>
      <scheme val="minor"/>
    </font>
    <font>
      <sz val="11"/>
      <color rgb="FF000000"/>
      <name val="Calibri"/>
      <family val="2"/>
      <scheme val="minor"/>
    </font>
    <font>
      <u/>
      <sz val="11"/>
      <color theme="10"/>
      <name val="Calibri"/>
      <family val="2"/>
      <scheme val="minor"/>
    </font>
    <font>
      <sz val="10"/>
      <name val="Arial"/>
      <family val="2"/>
    </font>
    <font>
      <b/>
      <sz val="11"/>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FFFF"/>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8" fillId="0" borderId="0" applyNumberFormat="0" applyFill="0" applyBorder="0" applyAlignment="0" applyProtection="0"/>
  </cellStyleXfs>
  <cellXfs count="35">
    <xf numFmtId="0" fontId="0" fillId="0" borderId="0" xfId="0"/>
    <xf numFmtId="7" fontId="4" fillId="4" borderId="0" xfId="0" applyNumberFormat="1" applyFont="1" applyFill="1" applyBorder="1" applyAlignment="1">
      <alignment vertical="top" wrapText="1"/>
    </xf>
    <xf numFmtId="0" fontId="3" fillId="0" borderId="0" xfId="0" applyFont="1" applyBorder="1"/>
    <xf numFmtId="7" fontId="6" fillId="4" borderId="0" xfId="0" applyNumberFormat="1" applyFont="1" applyFill="1" applyBorder="1" applyAlignment="1">
      <alignment vertical="top" wrapText="1"/>
    </xf>
    <xf numFmtId="7" fontId="5" fillId="4" borderId="0" xfId="0" applyNumberFormat="1" applyFont="1" applyFill="1" applyBorder="1" applyAlignment="1">
      <alignment vertical="top" wrapText="1"/>
    </xf>
    <xf numFmtId="0" fontId="0" fillId="0" borderId="0" xfId="0" applyBorder="1"/>
    <xf numFmtId="7" fontId="7" fillId="0" borderId="0" xfId="0" applyNumberFormat="1" applyFont="1" applyFill="1" applyBorder="1" applyAlignment="1">
      <alignment vertical="top" wrapText="1"/>
    </xf>
    <xf numFmtId="7" fontId="6" fillId="0" borderId="0" xfId="0" applyNumberFormat="1" applyFont="1" applyFill="1" applyBorder="1" applyAlignment="1">
      <alignment vertical="top" wrapText="1"/>
    </xf>
    <xf numFmtId="0" fontId="0" fillId="0" borderId="0" xfId="0" applyFont="1" applyFill="1" applyBorder="1"/>
    <xf numFmtId="0" fontId="3" fillId="0" borderId="0" xfId="0" applyFont="1" applyBorder="1" applyAlignment="1">
      <alignment horizontal="right"/>
    </xf>
    <xf numFmtId="0" fontId="7" fillId="0" borderId="0" xfId="0" applyFont="1" applyFill="1" applyBorder="1" applyAlignment="1">
      <alignment vertical="top" wrapText="1"/>
    </xf>
    <xf numFmtId="0" fontId="3" fillId="0" borderId="0" xfId="0" applyFont="1" applyFill="1" applyBorder="1"/>
    <xf numFmtId="0" fontId="0" fillId="0" borderId="0" xfId="0" applyFill="1"/>
    <xf numFmtId="0" fontId="7" fillId="0" borderId="0" xfId="0" applyFont="1" applyFill="1" applyBorder="1" applyAlignment="1">
      <alignment horizontal="right" vertical="top" wrapText="1"/>
    </xf>
    <xf numFmtId="0" fontId="7" fillId="0" borderId="0" xfId="0" applyFont="1" applyFill="1" applyBorder="1" applyAlignment="1">
      <alignment horizontal="left" vertical="top" wrapText="1"/>
    </xf>
    <xf numFmtId="0" fontId="10" fillId="0" borderId="0" xfId="0" applyFont="1" applyBorder="1" applyAlignment="1">
      <alignment horizontal="right"/>
    </xf>
    <xf numFmtId="0" fontId="10" fillId="0" borderId="0" xfId="0" applyFont="1" applyBorder="1"/>
    <xf numFmtId="2" fontId="6" fillId="4" borderId="0" xfId="0" applyNumberFormat="1" applyFont="1" applyFill="1" applyBorder="1" applyAlignment="1">
      <alignment horizontal="right" vertical="top" wrapText="1"/>
    </xf>
    <xf numFmtId="164" fontId="6" fillId="4" borderId="0" xfId="0" applyNumberFormat="1" applyFont="1" applyFill="1" applyBorder="1" applyAlignment="1">
      <alignment horizontal="right" vertical="top" wrapText="1"/>
    </xf>
    <xf numFmtId="1" fontId="6" fillId="4" borderId="0" xfId="0" applyNumberFormat="1" applyFont="1" applyFill="1" applyBorder="1" applyAlignment="1">
      <alignment horizontal="right" vertical="top" wrapText="1"/>
    </xf>
    <xf numFmtId="2" fontId="7" fillId="0" borderId="0" xfId="0" applyNumberFormat="1" applyFont="1" applyFill="1" applyBorder="1" applyAlignment="1">
      <alignment wrapText="1"/>
    </xf>
    <xf numFmtId="2" fontId="6" fillId="0" borderId="0" xfId="0" applyNumberFormat="1" applyFont="1" applyFill="1" applyBorder="1" applyAlignment="1">
      <alignment wrapText="1"/>
    </xf>
    <xf numFmtId="2" fontId="7" fillId="0" borderId="0" xfId="0" applyNumberFormat="1" applyFont="1" applyFill="1" applyBorder="1" applyAlignment="1">
      <alignment vertical="top" wrapText="1"/>
    </xf>
    <xf numFmtId="2" fontId="6" fillId="0" borderId="0" xfId="0" applyNumberFormat="1" applyFont="1" applyFill="1" applyBorder="1" applyAlignment="1">
      <alignment vertical="top" wrapText="1"/>
    </xf>
    <xf numFmtId="0" fontId="2" fillId="3" borderId="2" xfId="0" applyFont="1" applyFill="1" applyBorder="1" applyAlignment="1">
      <alignment horizontal="center" wrapText="1"/>
    </xf>
    <xf numFmtId="0" fontId="9" fillId="3" borderId="2" xfId="0" applyFont="1" applyFill="1" applyBorder="1" applyAlignment="1">
      <alignment horizontal="center" wrapText="1"/>
    </xf>
    <xf numFmtId="0" fontId="8" fillId="0" borderId="0" xfId="1" applyBorder="1"/>
    <xf numFmtId="14" fontId="7" fillId="0" borderId="0" xfId="0" applyNumberFormat="1" applyFont="1" applyBorder="1"/>
    <xf numFmtId="0" fontId="0" fillId="0" borderId="0" xfId="0" applyFont="1" applyBorder="1" applyAlignment="1">
      <alignment horizontal="right"/>
    </xf>
    <xf numFmtId="0" fontId="0" fillId="0" borderId="0" xfId="0" applyFont="1" applyBorder="1"/>
    <xf numFmtId="0" fontId="0" fillId="0" borderId="0" xfId="0" applyFill="1" applyBorder="1"/>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icathi.edu.mx/Transparencia/48-Fracciones/InformacionFinanciera/3erTrimestre2018/Presupuestaria/2c%20Analitico%20de%20egresos.pdf" TargetMode="External"/><Relationship Id="rId1" Type="http://schemas.openxmlformats.org/officeDocument/2006/relationships/hyperlink" Target="http://www.icathi.edu.mx/Transparencia/48-Fracciones/InformacionFinanciera/3erTrimestre2018/Presupuestaria/2c%20Analitico%20de%20egreso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
  <sheetViews>
    <sheetView tabSelected="1" topLeftCell="A2" zoomScale="80" zoomScaleNormal="80" workbookViewId="0">
      <pane ySplit="6" topLeftCell="A8" activePane="bottomLeft" state="frozenSplit"/>
      <selection activeCell="A2" sqref="A2"/>
      <selection pane="bottomLeft"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5703125" bestFit="1" customWidth="1"/>
    <col min="5" max="5" width="58.5703125" bestFit="1" customWidth="1"/>
    <col min="6" max="6" width="58.42578125" bestFit="1" customWidth="1"/>
    <col min="7" max="7" width="81.7109375" bestFit="1" customWidth="1"/>
    <col min="8" max="8" width="83.28515625" bestFit="1" customWidth="1"/>
    <col min="9" max="9" width="84.5703125" bestFit="1" customWidth="1"/>
    <col min="10" max="10" width="87" bestFit="1" customWidth="1"/>
    <col min="11" max="11" width="84.5703125" bestFit="1" customWidth="1"/>
    <col min="12" max="12" width="81.42578125" bestFit="1" customWidth="1"/>
    <col min="13" max="13" width="81.5703125"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21" hidden="1" x14ac:dyDescent="0.25">
      <c r="A1" t="s">
        <v>0</v>
      </c>
    </row>
    <row r="2" spans="1:21" x14ac:dyDescent="0.25">
      <c r="A2" s="31" t="s">
        <v>1</v>
      </c>
      <c r="B2" s="32"/>
      <c r="C2" s="32"/>
      <c r="D2" s="31" t="s">
        <v>2</v>
      </c>
      <c r="E2" s="32"/>
      <c r="F2" s="32"/>
      <c r="G2" s="31" t="s">
        <v>3</v>
      </c>
      <c r="H2" s="32"/>
      <c r="I2" s="32"/>
    </row>
    <row r="3" spans="1:21" x14ac:dyDescent="0.25">
      <c r="A3" s="33" t="s">
        <v>4</v>
      </c>
      <c r="B3" s="32"/>
      <c r="C3" s="32"/>
      <c r="D3" s="33" t="s">
        <v>5</v>
      </c>
      <c r="E3" s="32"/>
      <c r="F3" s="32"/>
      <c r="G3" s="33" t="s">
        <v>6</v>
      </c>
      <c r="H3" s="32"/>
      <c r="I3" s="32"/>
    </row>
    <row r="4" spans="1:21" hidden="1" x14ac:dyDescent="0.25">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21"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21" x14ac:dyDescent="0.25">
      <c r="A6" s="31" t="s">
        <v>33</v>
      </c>
      <c r="B6" s="32"/>
      <c r="C6" s="32"/>
      <c r="D6" s="32"/>
      <c r="E6" s="32"/>
      <c r="F6" s="32"/>
      <c r="G6" s="32"/>
      <c r="H6" s="32"/>
      <c r="I6" s="32"/>
      <c r="J6" s="32"/>
      <c r="K6" s="32"/>
      <c r="L6" s="32"/>
      <c r="M6" s="32"/>
      <c r="N6" s="32"/>
      <c r="O6" s="32"/>
      <c r="P6" s="32"/>
      <c r="Q6" s="32"/>
      <c r="R6" s="32"/>
      <c r="S6" s="32"/>
    </row>
    <row r="7" spans="1:21" ht="26.25" x14ac:dyDescent="0.25">
      <c r="A7" s="24" t="s">
        <v>34</v>
      </c>
      <c r="B7" s="24" t="s">
        <v>35</v>
      </c>
      <c r="C7" s="24" t="s">
        <v>36</v>
      </c>
      <c r="D7" s="24" t="s">
        <v>37</v>
      </c>
      <c r="E7" s="24" t="s">
        <v>38</v>
      </c>
      <c r="F7" s="25" t="s">
        <v>39</v>
      </c>
      <c r="G7" s="25" t="s">
        <v>40</v>
      </c>
      <c r="H7" s="25" t="s">
        <v>41</v>
      </c>
      <c r="I7" s="25" t="s">
        <v>42</v>
      </c>
      <c r="J7" s="25" t="s">
        <v>43</v>
      </c>
      <c r="K7" s="25" t="s">
        <v>44</v>
      </c>
      <c r="L7" s="25" t="s">
        <v>45</v>
      </c>
      <c r="M7" s="25" t="s">
        <v>46</v>
      </c>
      <c r="N7" s="24" t="s">
        <v>47</v>
      </c>
      <c r="O7" s="24" t="s">
        <v>48</v>
      </c>
      <c r="P7" s="24" t="s">
        <v>49</v>
      </c>
      <c r="Q7" s="24" t="s">
        <v>50</v>
      </c>
      <c r="R7" s="24" t="s">
        <v>51</v>
      </c>
      <c r="S7" s="24" t="s">
        <v>52</v>
      </c>
    </row>
    <row r="8" spans="1:21" s="5" customFormat="1" ht="45" x14ac:dyDescent="0.25">
      <c r="A8" s="5">
        <v>2018</v>
      </c>
      <c r="B8" s="34">
        <v>43282</v>
      </c>
      <c r="C8" s="34">
        <v>43373</v>
      </c>
      <c r="D8" s="9">
        <v>1000</v>
      </c>
      <c r="E8" s="2" t="s">
        <v>53</v>
      </c>
      <c r="F8" s="15">
        <v>1000</v>
      </c>
      <c r="G8" s="16" t="s">
        <v>53</v>
      </c>
      <c r="H8" s="17">
        <f>SUM(H9:H14)</f>
        <v>123961687.68000002</v>
      </c>
      <c r="I8" s="17">
        <f t="shared" ref="I8" si="0">SUM(I9:I14)</f>
        <v>123961687.68000002</v>
      </c>
      <c r="J8" s="17">
        <f>SUM(J9:J14)</f>
        <v>103130586.80000001</v>
      </c>
      <c r="K8" s="17">
        <f>SUM(K9:K14)</f>
        <v>76379549.230000004</v>
      </c>
      <c r="L8" s="17">
        <f>SUM(L9:L14)</f>
        <v>75645804.070000008</v>
      </c>
      <c r="M8" s="17">
        <f>SUM(M9:M14)</f>
        <v>75645804.070000008</v>
      </c>
      <c r="N8" s="6" t="s">
        <v>82</v>
      </c>
      <c r="O8" s="26" t="s">
        <v>103</v>
      </c>
      <c r="P8" s="5" t="s">
        <v>104</v>
      </c>
      <c r="Q8" s="27">
        <v>43383</v>
      </c>
      <c r="R8" s="27">
        <v>43383</v>
      </c>
      <c r="S8" s="3"/>
      <c r="T8" s="4"/>
      <c r="U8" s="4"/>
    </row>
    <row r="9" spans="1:21" s="5" customFormat="1" ht="45" x14ac:dyDescent="0.25">
      <c r="A9" s="5">
        <v>2018</v>
      </c>
      <c r="B9" s="34">
        <v>43282</v>
      </c>
      <c r="C9" s="34">
        <v>43373</v>
      </c>
      <c r="D9" s="28">
        <v>1000</v>
      </c>
      <c r="E9" s="29" t="s">
        <v>53</v>
      </c>
      <c r="F9" s="29">
        <v>110000</v>
      </c>
      <c r="G9" s="29" t="s">
        <v>58</v>
      </c>
      <c r="H9" s="17">
        <v>38955953.280000001</v>
      </c>
      <c r="I9" s="20">
        <v>38811253.280000001</v>
      </c>
      <c r="J9" s="20">
        <v>37270825</v>
      </c>
      <c r="K9" s="20">
        <v>28761709.84</v>
      </c>
      <c r="L9" s="20">
        <v>28761709.84</v>
      </c>
      <c r="M9" s="20">
        <v>28761709.84</v>
      </c>
      <c r="N9" s="6" t="s">
        <v>82</v>
      </c>
      <c r="O9" s="26" t="s">
        <v>103</v>
      </c>
      <c r="P9" s="5" t="s">
        <v>104</v>
      </c>
      <c r="Q9" s="27">
        <v>43383</v>
      </c>
      <c r="R9" s="27">
        <v>43383</v>
      </c>
      <c r="S9" s="6"/>
      <c r="T9" s="1"/>
      <c r="U9" s="1"/>
    </row>
    <row r="10" spans="1:21" s="5" customFormat="1" ht="45" x14ac:dyDescent="0.25">
      <c r="A10" s="5">
        <v>2018</v>
      </c>
      <c r="B10" s="34">
        <v>43282</v>
      </c>
      <c r="C10" s="34">
        <v>43373</v>
      </c>
      <c r="D10" s="28">
        <v>1000</v>
      </c>
      <c r="E10" s="29" t="s">
        <v>53</v>
      </c>
      <c r="F10" s="29">
        <v>120000</v>
      </c>
      <c r="G10" s="29" t="s">
        <v>59</v>
      </c>
      <c r="H10" s="18">
        <v>52597315.740000002</v>
      </c>
      <c r="I10" s="20">
        <v>56178715.740000002</v>
      </c>
      <c r="J10" s="20">
        <v>49706704</v>
      </c>
      <c r="K10" s="20">
        <v>34884423.090000004</v>
      </c>
      <c r="L10" s="20">
        <v>34884423.090000004</v>
      </c>
      <c r="M10" s="20">
        <v>34884423.090000004</v>
      </c>
      <c r="N10" s="6" t="s">
        <v>82</v>
      </c>
      <c r="O10" s="26" t="s">
        <v>103</v>
      </c>
      <c r="P10" s="5" t="s">
        <v>104</v>
      </c>
      <c r="Q10" s="27">
        <v>43383</v>
      </c>
      <c r="R10" s="27">
        <v>43383</v>
      </c>
      <c r="S10" s="6"/>
      <c r="T10" s="1"/>
      <c r="U10" s="1"/>
    </row>
    <row r="11" spans="1:21" s="5" customFormat="1" ht="45" x14ac:dyDescent="0.25">
      <c r="A11" s="5">
        <v>2018</v>
      </c>
      <c r="B11" s="34">
        <v>43282</v>
      </c>
      <c r="C11" s="34">
        <v>43373</v>
      </c>
      <c r="D11" s="28">
        <v>1000</v>
      </c>
      <c r="E11" s="29" t="s">
        <v>53</v>
      </c>
      <c r="F11" s="29">
        <v>130000</v>
      </c>
      <c r="G11" s="29" t="s">
        <v>60</v>
      </c>
      <c r="H11" s="18">
        <v>13892089.210000001</v>
      </c>
      <c r="I11" s="20">
        <v>11059813.210000001</v>
      </c>
      <c r="J11" s="20">
        <v>2719790.34</v>
      </c>
      <c r="K11" s="20">
        <v>2043889.37</v>
      </c>
      <c r="L11" s="20">
        <v>2043889.37</v>
      </c>
      <c r="M11" s="20">
        <v>2043889.37</v>
      </c>
      <c r="N11" s="6" t="s">
        <v>82</v>
      </c>
      <c r="O11" s="26" t="s">
        <v>103</v>
      </c>
      <c r="P11" s="5" t="s">
        <v>104</v>
      </c>
      <c r="Q11" s="27">
        <v>43383</v>
      </c>
      <c r="R11" s="27">
        <v>43383</v>
      </c>
      <c r="S11" s="6"/>
      <c r="T11" s="1"/>
      <c r="U11" s="1"/>
    </row>
    <row r="12" spans="1:21" s="5" customFormat="1" ht="45" x14ac:dyDescent="0.25">
      <c r="A12" s="5">
        <v>2018</v>
      </c>
      <c r="B12" s="34">
        <v>43282</v>
      </c>
      <c r="C12" s="34">
        <v>43373</v>
      </c>
      <c r="D12" s="28">
        <v>1000</v>
      </c>
      <c r="E12" s="29" t="s">
        <v>53</v>
      </c>
      <c r="F12" s="29">
        <v>140000</v>
      </c>
      <c r="G12" s="8" t="s">
        <v>61</v>
      </c>
      <c r="H12" s="18">
        <v>8982652.6099999994</v>
      </c>
      <c r="I12" s="20">
        <v>9056052.6099999994</v>
      </c>
      <c r="J12" s="20">
        <v>6450979.4800000004</v>
      </c>
      <c r="K12" s="20">
        <v>6450979.4800000004</v>
      </c>
      <c r="L12" s="20">
        <v>5717234.3200000003</v>
      </c>
      <c r="M12" s="20">
        <v>5717234.3200000003</v>
      </c>
      <c r="N12" s="6" t="s">
        <v>82</v>
      </c>
      <c r="O12" s="26" t="s">
        <v>103</v>
      </c>
      <c r="P12" s="5" t="s">
        <v>104</v>
      </c>
      <c r="Q12" s="27">
        <v>43383</v>
      </c>
      <c r="R12" s="27">
        <v>43383</v>
      </c>
      <c r="S12" s="6"/>
      <c r="T12" s="1"/>
      <c r="U12" s="1"/>
    </row>
    <row r="13" spans="1:21" s="5" customFormat="1" ht="45" x14ac:dyDescent="0.25">
      <c r="A13" s="5">
        <v>2018</v>
      </c>
      <c r="B13" s="34">
        <v>43282</v>
      </c>
      <c r="C13" s="34">
        <v>43373</v>
      </c>
      <c r="D13" s="28">
        <v>1000</v>
      </c>
      <c r="E13" s="29" t="s">
        <v>53</v>
      </c>
      <c r="F13" s="28" t="s">
        <v>62</v>
      </c>
      <c r="G13" s="8" t="s">
        <v>63</v>
      </c>
      <c r="H13" s="18">
        <v>8933676.8399999999</v>
      </c>
      <c r="I13" s="20">
        <v>8355852.8399999999</v>
      </c>
      <c r="J13" s="20">
        <v>6982287.9800000004</v>
      </c>
      <c r="K13" s="20">
        <v>4238547.45</v>
      </c>
      <c r="L13" s="20">
        <v>4238547.45</v>
      </c>
      <c r="M13" s="20">
        <v>4238547.45</v>
      </c>
      <c r="N13" s="6" t="s">
        <v>82</v>
      </c>
      <c r="O13" s="26" t="s">
        <v>103</v>
      </c>
      <c r="P13" s="5" t="s">
        <v>104</v>
      </c>
      <c r="Q13" s="27">
        <v>43383</v>
      </c>
      <c r="R13" s="27">
        <v>43383</v>
      </c>
      <c r="S13" s="6"/>
      <c r="T13" s="1"/>
      <c r="U13" s="1"/>
    </row>
    <row r="14" spans="1:21" s="5" customFormat="1" ht="42" customHeight="1" x14ac:dyDescent="0.25">
      <c r="A14" s="5">
        <v>2018</v>
      </c>
      <c r="B14" s="34">
        <v>43282</v>
      </c>
      <c r="C14" s="34">
        <v>43373</v>
      </c>
      <c r="D14" s="28">
        <v>1000</v>
      </c>
      <c r="E14" s="29" t="s">
        <v>53</v>
      </c>
      <c r="F14" s="29">
        <v>160000</v>
      </c>
      <c r="G14" s="29" t="s">
        <v>84</v>
      </c>
      <c r="H14" s="19">
        <v>600000</v>
      </c>
      <c r="I14" s="20">
        <v>500000</v>
      </c>
      <c r="J14" s="20">
        <v>0</v>
      </c>
      <c r="K14" s="20">
        <v>0</v>
      </c>
      <c r="L14" s="20">
        <v>0</v>
      </c>
      <c r="M14" s="20">
        <v>0</v>
      </c>
      <c r="N14" s="6" t="s">
        <v>82</v>
      </c>
      <c r="O14" s="26" t="s">
        <v>103</v>
      </c>
      <c r="P14" s="5" t="s">
        <v>104</v>
      </c>
      <c r="Q14" s="27">
        <v>43383</v>
      </c>
      <c r="R14" s="27">
        <v>43383</v>
      </c>
      <c r="S14" s="6"/>
      <c r="T14" s="1"/>
      <c r="U14" s="1"/>
    </row>
    <row r="15" spans="1:21" s="5" customFormat="1" ht="45" x14ac:dyDescent="0.25">
      <c r="A15" s="5">
        <v>2018</v>
      </c>
      <c r="B15" s="34">
        <v>43282</v>
      </c>
      <c r="C15" s="34">
        <v>43373</v>
      </c>
      <c r="D15" s="2">
        <v>2000</v>
      </c>
      <c r="E15" s="2" t="s">
        <v>54</v>
      </c>
      <c r="F15" s="16">
        <v>2000</v>
      </c>
      <c r="G15" s="16" t="s">
        <v>54</v>
      </c>
      <c r="H15" s="19">
        <f t="shared" ref="H15:M15" si="1">SUM(H16:H23)</f>
        <v>5921298</v>
      </c>
      <c r="I15" s="21">
        <f t="shared" si="1"/>
        <v>5921298</v>
      </c>
      <c r="J15" s="21">
        <f t="shared" si="1"/>
        <v>4214929.05</v>
      </c>
      <c r="K15" s="23">
        <f t="shared" si="1"/>
        <v>4214929.05</v>
      </c>
      <c r="L15" s="23">
        <f t="shared" si="1"/>
        <v>4214929.05</v>
      </c>
      <c r="M15" s="23">
        <f t="shared" si="1"/>
        <v>4214929.05</v>
      </c>
      <c r="N15" s="6" t="s">
        <v>82</v>
      </c>
      <c r="O15" s="26" t="s">
        <v>103</v>
      </c>
      <c r="P15" s="5" t="s">
        <v>104</v>
      </c>
      <c r="Q15" s="27">
        <v>43383</v>
      </c>
      <c r="R15" s="27">
        <v>43383</v>
      </c>
      <c r="S15" s="7"/>
      <c r="T15" s="4"/>
      <c r="U15" s="4"/>
    </row>
    <row r="16" spans="1:21" s="5" customFormat="1" ht="45" x14ac:dyDescent="0.25">
      <c r="A16" s="5">
        <v>2018</v>
      </c>
      <c r="B16" s="34">
        <v>43282</v>
      </c>
      <c r="C16" s="34">
        <v>43373</v>
      </c>
      <c r="D16" s="29">
        <v>2000</v>
      </c>
      <c r="E16" s="29" t="s">
        <v>54</v>
      </c>
      <c r="F16" s="10">
        <v>210000</v>
      </c>
      <c r="G16" s="10" t="s">
        <v>64</v>
      </c>
      <c r="H16" s="19">
        <v>1792151</v>
      </c>
      <c r="I16" s="20">
        <v>1860509</v>
      </c>
      <c r="J16" s="20">
        <v>1228813.42</v>
      </c>
      <c r="K16" s="20">
        <v>1228813.42</v>
      </c>
      <c r="L16" s="20">
        <v>1228813.42</v>
      </c>
      <c r="M16" s="20">
        <v>1228813.42</v>
      </c>
      <c r="N16" s="6" t="s">
        <v>82</v>
      </c>
      <c r="O16" s="26" t="s">
        <v>103</v>
      </c>
      <c r="P16" s="5" t="s">
        <v>104</v>
      </c>
      <c r="Q16" s="27">
        <v>43383</v>
      </c>
      <c r="R16" s="27">
        <v>43383</v>
      </c>
      <c r="S16" s="6"/>
      <c r="T16" s="1"/>
      <c r="U16" s="1"/>
    </row>
    <row r="17" spans="1:21" s="5" customFormat="1" ht="45" x14ac:dyDescent="0.25">
      <c r="A17" s="5">
        <v>2018</v>
      </c>
      <c r="B17" s="34">
        <v>43282</v>
      </c>
      <c r="C17" s="34">
        <v>43373</v>
      </c>
      <c r="D17" s="29">
        <v>2000</v>
      </c>
      <c r="E17" s="29" t="s">
        <v>54</v>
      </c>
      <c r="F17" s="10">
        <v>220000</v>
      </c>
      <c r="G17" s="10" t="s">
        <v>65</v>
      </c>
      <c r="H17" s="19">
        <v>133000</v>
      </c>
      <c r="I17" s="20">
        <v>130744</v>
      </c>
      <c r="J17" s="20">
        <v>34291.46</v>
      </c>
      <c r="K17" s="20">
        <v>34291.46</v>
      </c>
      <c r="L17" s="20">
        <v>34291.46</v>
      </c>
      <c r="M17" s="20">
        <v>34291.46</v>
      </c>
      <c r="N17" s="6" t="s">
        <v>82</v>
      </c>
      <c r="O17" s="26" t="s">
        <v>103</v>
      </c>
      <c r="P17" s="5" t="s">
        <v>104</v>
      </c>
      <c r="Q17" s="27">
        <v>43383</v>
      </c>
      <c r="R17" s="27">
        <v>43383</v>
      </c>
      <c r="S17" s="6"/>
      <c r="T17" s="1"/>
      <c r="U17" s="1"/>
    </row>
    <row r="18" spans="1:21" s="5" customFormat="1" ht="45" x14ac:dyDescent="0.25">
      <c r="A18" s="5">
        <v>2018</v>
      </c>
      <c r="B18" s="34">
        <v>43282</v>
      </c>
      <c r="C18" s="34">
        <v>43373</v>
      </c>
      <c r="D18" s="29">
        <v>2000</v>
      </c>
      <c r="E18" s="29" t="s">
        <v>54</v>
      </c>
      <c r="F18" s="10">
        <v>230000</v>
      </c>
      <c r="G18" s="10" t="s">
        <v>66</v>
      </c>
      <c r="H18" s="19">
        <v>87633</v>
      </c>
      <c r="I18" s="20">
        <v>83216</v>
      </c>
      <c r="J18" s="20">
        <v>71462.25</v>
      </c>
      <c r="K18" s="20">
        <v>71462.25</v>
      </c>
      <c r="L18" s="20">
        <v>71462.25</v>
      </c>
      <c r="M18" s="20">
        <v>71462.25</v>
      </c>
      <c r="N18" s="6" t="s">
        <v>82</v>
      </c>
      <c r="O18" s="26" t="s">
        <v>103</v>
      </c>
      <c r="P18" s="5" t="s">
        <v>104</v>
      </c>
      <c r="Q18" s="27">
        <v>43383</v>
      </c>
      <c r="R18" s="27">
        <v>43383</v>
      </c>
      <c r="S18" s="6"/>
      <c r="T18" s="1"/>
      <c r="U18" s="1"/>
    </row>
    <row r="19" spans="1:21" s="5" customFormat="1" ht="45" x14ac:dyDescent="0.25">
      <c r="A19" s="5">
        <v>2018</v>
      </c>
      <c r="B19" s="34">
        <v>43282</v>
      </c>
      <c r="C19" s="34">
        <v>43373</v>
      </c>
      <c r="D19" s="29">
        <v>2000</v>
      </c>
      <c r="E19" s="29" t="s">
        <v>54</v>
      </c>
      <c r="F19" s="10">
        <v>240000</v>
      </c>
      <c r="G19" s="10" t="s">
        <v>67</v>
      </c>
      <c r="H19" s="19">
        <v>1144326</v>
      </c>
      <c r="I19" s="20">
        <v>909034</v>
      </c>
      <c r="J19" s="20">
        <v>742807.6</v>
      </c>
      <c r="K19" s="20">
        <v>742807.6</v>
      </c>
      <c r="L19" s="20">
        <v>742807.6</v>
      </c>
      <c r="M19" s="20">
        <v>742807.6</v>
      </c>
      <c r="N19" s="6" t="s">
        <v>82</v>
      </c>
      <c r="O19" s="26" t="s">
        <v>103</v>
      </c>
      <c r="P19" s="5" t="s">
        <v>104</v>
      </c>
      <c r="Q19" s="27">
        <v>43383</v>
      </c>
      <c r="R19" s="27">
        <v>43383</v>
      </c>
      <c r="S19" s="6"/>
      <c r="T19" s="1"/>
      <c r="U19" s="1"/>
    </row>
    <row r="20" spans="1:21" s="5" customFormat="1" ht="45" x14ac:dyDescent="0.25">
      <c r="A20" s="5">
        <v>2018</v>
      </c>
      <c r="B20" s="34">
        <v>43282</v>
      </c>
      <c r="C20" s="34">
        <v>43373</v>
      </c>
      <c r="D20" s="29">
        <v>2000</v>
      </c>
      <c r="E20" s="29" t="s">
        <v>54</v>
      </c>
      <c r="F20" s="10">
        <v>250000</v>
      </c>
      <c r="G20" s="10" t="s">
        <v>68</v>
      </c>
      <c r="H20" s="19">
        <v>161379</v>
      </c>
      <c r="I20" s="20">
        <v>101708</v>
      </c>
      <c r="J20" s="20">
        <v>75623.09</v>
      </c>
      <c r="K20" s="20">
        <v>75623.09</v>
      </c>
      <c r="L20" s="20">
        <v>75623.09</v>
      </c>
      <c r="M20" s="20">
        <v>75623.09</v>
      </c>
      <c r="N20" s="6" t="s">
        <v>82</v>
      </c>
      <c r="O20" s="26" t="s">
        <v>103</v>
      </c>
      <c r="P20" s="5" t="s">
        <v>104</v>
      </c>
      <c r="Q20" s="27">
        <v>43383</v>
      </c>
      <c r="R20" s="27">
        <v>43383</v>
      </c>
      <c r="S20" s="6"/>
      <c r="T20" s="1"/>
      <c r="U20" s="1"/>
    </row>
    <row r="21" spans="1:21" s="5" customFormat="1" ht="45" x14ac:dyDescent="0.25">
      <c r="A21" s="5">
        <v>2018</v>
      </c>
      <c r="B21" s="34">
        <v>43282</v>
      </c>
      <c r="C21" s="34">
        <v>43373</v>
      </c>
      <c r="D21" s="29">
        <v>2000</v>
      </c>
      <c r="E21" s="29" t="s">
        <v>54</v>
      </c>
      <c r="F21" s="10">
        <v>260000</v>
      </c>
      <c r="G21" s="10" t="s">
        <v>69</v>
      </c>
      <c r="H21" s="19">
        <v>1736532</v>
      </c>
      <c r="I21" s="20">
        <v>1694539</v>
      </c>
      <c r="J21" s="20">
        <v>1154826.4099999999</v>
      </c>
      <c r="K21" s="20">
        <v>1154826.4099999999</v>
      </c>
      <c r="L21" s="20">
        <v>1154826.4099999999</v>
      </c>
      <c r="M21" s="20">
        <v>1154826.4099999999</v>
      </c>
      <c r="N21" s="6" t="s">
        <v>82</v>
      </c>
      <c r="O21" s="26" t="s">
        <v>103</v>
      </c>
      <c r="P21" s="5" t="s">
        <v>104</v>
      </c>
      <c r="Q21" s="27">
        <v>43383</v>
      </c>
      <c r="R21" s="27">
        <v>43383</v>
      </c>
      <c r="S21" s="6"/>
      <c r="T21" s="1"/>
      <c r="U21" s="1"/>
    </row>
    <row r="22" spans="1:21" s="5" customFormat="1" ht="45" x14ac:dyDescent="0.25">
      <c r="A22" s="5">
        <v>2018</v>
      </c>
      <c r="B22" s="34">
        <v>43282</v>
      </c>
      <c r="C22" s="34">
        <v>43373</v>
      </c>
      <c r="D22" s="29">
        <v>2000</v>
      </c>
      <c r="E22" s="29" t="s">
        <v>54</v>
      </c>
      <c r="F22" s="10">
        <v>270000</v>
      </c>
      <c r="G22" s="10" t="s">
        <v>70</v>
      </c>
      <c r="H22" s="19">
        <v>115831</v>
      </c>
      <c r="I22" s="20">
        <v>142020</v>
      </c>
      <c r="J22" s="20">
        <v>100031.83</v>
      </c>
      <c r="K22" s="20">
        <v>100031.83</v>
      </c>
      <c r="L22" s="20">
        <v>100031.83</v>
      </c>
      <c r="M22" s="20">
        <v>100031.83</v>
      </c>
      <c r="N22" s="6" t="s">
        <v>82</v>
      </c>
      <c r="O22" s="26" t="s">
        <v>103</v>
      </c>
      <c r="P22" s="5" t="s">
        <v>104</v>
      </c>
      <c r="Q22" s="27">
        <v>43383</v>
      </c>
      <c r="R22" s="27">
        <v>43383</v>
      </c>
      <c r="S22" s="6"/>
      <c r="T22" s="1"/>
      <c r="U22" s="1"/>
    </row>
    <row r="23" spans="1:21" s="5" customFormat="1" ht="45" x14ac:dyDescent="0.25">
      <c r="A23" s="5">
        <v>2018</v>
      </c>
      <c r="B23" s="34">
        <v>43282</v>
      </c>
      <c r="C23" s="34">
        <v>43373</v>
      </c>
      <c r="D23" s="29">
        <v>2000</v>
      </c>
      <c r="E23" s="29" t="s">
        <v>54</v>
      </c>
      <c r="F23" s="10">
        <v>290000</v>
      </c>
      <c r="G23" s="10" t="s">
        <v>71</v>
      </c>
      <c r="H23" s="19">
        <v>750446</v>
      </c>
      <c r="I23" s="20">
        <v>999528</v>
      </c>
      <c r="J23" s="20">
        <v>807072.99</v>
      </c>
      <c r="K23" s="20">
        <v>807072.99</v>
      </c>
      <c r="L23" s="20">
        <v>807072.99</v>
      </c>
      <c r="M23" s="20">
        <v>807072.99</v>
      </c>
      <c r="N23" s="6" t="s">
        <v>82</v>
      </c>
      <c r="O23" s="26" t="s">
        <v>103</v>
      </c>
      <c r="P23" s="5" t="s">
        <v>104</v>
      </c>
      <c r="Q23" s="27">
        <v>43383</v>
      </c>
      <c r="R23" s="27">
        <v>43383</v>
      </c>
      <c r="S23" s="6"/>
      <c r="T23" s="1"/>
      <c r="U23" s="1"/>
    </row>
    <row r="24" spans="1:21" s="5" customFormat="1" ht="45" x14ac:dyDescent="0.25">
      <c r="A24" s="5">
        <v>2018</v>
      </c>
      <c r="B24" s="34">
        <v>43282</v>
      </c>
      <c r="C24" s="34">
        <v>43373</v>
      </c>
      <c r="D24" s="2">
        <v>3000</v>
      </c>
      <c r="E24" s="2" t="s">
        <v>55</v>
      </c>
      <c r="F24" s="11">
        <v>3000</v>
      </c>
      <c r="G24" s="11" t="s">
        <v>55</v>
      </c>
      <c r="H24" s="19">
        <f t="shared" ref="H24:M24" si="2">SUM(H25:H33)</f>
        <v>15347883</v>
      </c>
      <c r="I24" s="21">
        <f t="shared" si="2"/>
        <v>15347883</v>
      </c>
      <c r="J24" s="21">
        <f t="shared" si="2"/>
        <v>10103019.32</v>
      </c>
      <c r="K24" s="21">
        <f t="shared" si="2"/>
        <v>10103019.32</v>
      </c>
      <c r="L24" s="21">
        <f t="shared" si="2"/>
        <v>9649476.3200000003</v>
      </c>
      <c r="M24" s="21">
        <f t="shared" si="2"/>
        <v>9649476.3200000003</v>
      </c>
      <c r="N24" s="6" t="s">
        <v>82</v>
      </c>
      <c r="O24" s="26" t="s">
        <v>103</v>
      </c>
      <c r="P24" s="5" t="s">
        <v>104</v>
      </c>
      <c r="Q24" s="27">
        <v>43383</v>
      </c>
      <c r="R24" s="27">
        <v>43383</v>
      </c>
      <c r="S24" s="7"/>
      <c r="T24" s="4"/>
      <c r="U24" s="4"/>
    </row>
    <row r="25" spans="1:21" s="5" customFormat="1" ht="45" x14ac:dyDescent="0.25">
      <c r="A25" s="5">
        <v>2018</v>
      </c>
      <c r="B25" s="34">
        <v>43282</v>
      </c>
      <c r="C25" s="34">
        <v>43373</v>
      </c>
      <c r="D25" s="29">
        <v>3000</v>
      </c>
      <c r="E25" s="29" t="s">
        <v>55</v>
      </c>
      <c r="F25" s="13" t="s">
        <v>85</v>
      </c>
      <c r="G25" s="14" t="s">
        <v>94</v>
      </c>
      <c r="H25" s="19">
        <v>3578983</v>
      </c>
      <c r="I25" s="22">
        <v>3367581</v>
      </c>
      <c r="J25" s="22">
        <v>2053121.36</v>
      </c>
      <c r="K25" s="22">
        <v>2053121.36</v>
      </c>
      <c r="L25" s="22">
        <v>2053121.36</v>
      </c>
      <c r="M25" s="22">
        <v>2053121.36</v>
      </c>
      <c r="N25" s="6" t="s">
        <v>82</v>
      </c>
      <c r="O25" s="26" t="s">
        <v>103</v>
      </c>
      <c r="P25" s="5" t="s">
        <v>104</v>
      </c>
      <c r="Q25" s="27">
        <v>43383</v>
      </c>
      <c r="R25" s="27">
        <v>43383</v>
      </c>
      <c r="S25" s="6"/>
      <c r="T25" s="1"/>
      <c r="U25" s="1"/>
    </row>
    <row r="26" spans="1:21" s="5" customFormat="1" ht="45" x14ac:dyDescent="0.25">
      <c r="A26" s="5">
        <v>2018</v>
      </c>
      <c r="B26" s="34">
        <v>43282</v>
      </c>
      <c r="C26" s="34">
        <v>43373</v>
      </c>
      <c r="D26" s="29">
        <v>3000</v>
      </c>
      <c r="E26" s="29" t="s">
        <v>55</v>
      </c>
      <c r="F26" s="13" t="s">
        <v>86</v>
      </c>
      <c r="G26" s="14" t="s">
        <v>95</v>
      </c>
      <c r="H26" s="19">
        <v>1196000</v>
      </c>
      <c r="I26" s="22">
        <v>1124308</v>
      </c>
      <c r="J26" s="22">
        <v>680998.46</v>
      </c>
      <c r="K26" s="22">
        <v>680998.46</v>
      </c>
      <c r="L26" s="22">
        <v>680998.46</v>
      </c>
      <c r="M26" s="22">
        <v>680998.46</v>
      </c>
      <c r="N26" s="6" t="s">
        <v>82</v>
      </c>
      <c r="O26" s="26" t="s">
        <v>103</v>
      </c>
      <c r="P26" s="5" t="s">
        <v>104</v>
      </c>
      <c r="Q26" s="27">
        <v>43383</v>
      </c>
      <c r="R26" s="27">
        <v>43383</v>
      </c>
      <c r="S26" s="6"/>
      <c r="T26" s="1"/>
      <c r="U26" s="1"/>
    </row>
    <row r="27" spans="1:21" s="5" customFormat="1" ht="45" x14ac:dyDescent="0.25">
      <c r="A27" s="5">
        <v>2018</v>
      </c>
      <c r="B27" s="34">
        <v>43282</v>
      </c>
      <c r="C27" s="34">
        <v>43373</v>
      </c>
      <c r="D27" s="29">
        <v>3000</v>
      </c>
      <c r="E27" s="29" t="s">
        <v>55</v>
      </c>
      <c r="F27" s="13" t="s">
        <v>87</v>
      </c>
      <c r="G27" s="14" t="s">
        <v>96</v>
      </c>
      <c r="H27" s="19">
        <v>2432997</v>
      </c>
      <c r="I27" s="22">
        <v>2579650</v>
      </c>
      <c r="J27" s="22">
        <v>1700526.36</v>
      </c>
      <c r="K27" s="22">
        <v>1700526.36</v>
      </c>
      <c r="L27" s="22">
        <v>1700526.36</v>
      </c>
      <c r="M27" s="22">
        <v>1700526.36</v>
      </c>
      <c r="N27" s="6" t="s">
        <v>82</v>
      </c>
      <c r="O27" s="26" t="s">
        <v>103</v>
      </c>
      <c r="P27" s="5" t="s">
        <v>104</v>
      </c>
      <c r="Q27" s="27">
        <v>43383</v>
      </c>
      <c r="R27" s="27">
        <v>43383</v>
      </c>
      <c r="S27" s="6"/>
      <c r="T27" s="1"/>
      <c r="U27" s="1"/>
    </row>
    <row r="28" spans="1:21" s="5" customFormat="1" ht="45" x14ac:dyDescent="0.25">
      <c r="A28" s="5">
        <v>2018</v>
      </c>
      <c r="B28" s="34">
        <v>43282</v>
      </c>
      <c r="C28" s="34">
        <v>43373</v>
      </c>
      <c r="D28" s="29">
        <v>3000</v>
      </c>
      <c r="E28" s="29" t="s">
        <v>55</v>
      </c>
      <c r="F28" s="13" t="s">
        <v>88</v>
      </c>
      <c r="G28" s="14" t="s">
        <v>97</v>
      </c>
      <c r="H28" s="19">
        <v>650120</v>
      </c>
      <c r="I28" s="22">
        <v>548020</v>
      </c>
      <c r="J28" s="22">
        <v>497855.28</v>
      </c>
      <c r="K28" s="22">
        <v>497855.28</v>
      </c>
      <c r="L28" s="22">
        <v>497855.28</v>
      </c>
      <c r="M28" s="22">
        <v>497855.28</v>
      </c>
      <c r="N28" s="6" t="s">
        <v>82</v>
      </c>
      <c r="O28" s="26" t="s">
        <v>103</v>
      </c>
      <c r="P28" s="5" t="s">
        <v>104</v>
      </c>
      <c r="Q28" s="27">
        <v>43383</v>
      </c>
      <c r="R28" s="27">
        <v>43383</v>
      </c>
      <c r="S28" s="6"/>
      <c r="T28" s="1"/>
      <c r="U28" s="1"/>
    </row>
    <row r="29" spans="1:21" s="5" customFormat="1" ht="45" x14ac:dyDescent="0.25">
      <c r="A29" s="5">
        <v>2018</v>
      </c>
      <c r="B29" s="34">
        <v>43282</v>
      </c>
      <c r="C29" s="34">
        <v>43373</v>
      </c>
      <c r="D29" s="29">
        <v>3000</v>
      </c>
      <c r="E29" s="29" t="s">
        <v>55</v>
      </c>
      <c r="F29" s="13" t="s">
        <v>89</v>
      </c>
      <c r="G29" s="14" t="s">
        <v>98</v>
      </c>
      <c r="H29" s="19">
        <v>2612003</v>
      </c>
      <c r="I29" s="22">
        <v>3106935</v>
      </c>
      <c r="J29" s="22">
        <v>2384498.1800000002</v>
      </c>
      <c r="K29" s="22">
        <v>2384498.1800000002</v>
      </c>
      <c r="L29" s="22">
        <v>2384498.1800000002</v>
      </c>
      <c r="M29" s="22">
        <v>2384498.1800000002</v>
      </c>
      <c r="N29" s="6" t="s">
        <v>82</v>
      </c>
      <c r="O29" s="26" t="s">
        <v>103</v>
      </c>
      <c r="P29" s="5" t="s">
        <v>104</v>
      </c>
      <c r="Q29" s="27">
        <v>43383</v>
      </c>
      <c r="R29" s="27">
        <v>43383</v>
      </c>
      <c r="S29" s="6"/>
      <c r="T29" s="1"/>
      <c r="U29" s="1"/>
    </row>
    <row r="30" spans="1:21" s="5" customFormat="1" ht="45" x14ac:dyDescent="0.25">
      <c r="A30" s="5">
        <v>2018</v>
      </c>
      <c r="B30" s="34">
        <v>43282</v>
      </c>
      <c r="C30" s="34">
        <v>43373</v>
      </c>
      <c r="D30" s="29">
        <v>3000</v>
      </c>
      <c r="E30" s="29" t="s">
        <v>55</v>
      </c>
      <c r="F30" s="13" t="s">
        <v>90</v>
      </c>
      <c r="G30" s="14" t="s">
        <v>99</v>
      </c>
      <c r="H30" s="19">
        <v>594000</v>
      </c>
      <c r="I30" s="22">
        <v>368571</v>
      </c>
      <c r="J30" s="22">
        <v>328341.28000000003</v>
      </c>
      <c r="K30" s="22">
        <v>328341.28000000003</v>
      </c>
      <c r="L30" s="22">
        <v>328341.28000000003</v>
      </c>
      <c r="M30" s="22">
        <v>328341.28000000003</v>
      </c>
      <c r="N30" s="6" t="s">
        <v>82</v>
      </c>
      <c r="O30" s="26" t="s">
        <v>103</v>
      </c>
      <c r="P30" s="5" t="s">
        <v>104</v>
      </c>
      <c r="Q30" s="27">
        <v>43383</v>
      </c>
      <c r="R30" s="27">
        <v>43383</v>
      </c>
      <c r="S30" s="6"/>
      <c r="T30" s="1"/>
      <c r="U30" s="1"/>
    </row>
    <row r="31" spans="1:21" s="5" customFormat="1" ht="45" x14ac:dyDescent="0.25">
      <c r="A31" s="5">
        <v>2018</v>
      </c>
      <c r="B31" s="34">
        <v>43282</v>
      </c>
      <c r="C31" s="34">
        <v>43373</v>
      </c>
      <c r="D31" s="29">
        <v>3000</v>
      </c>
      <c r="E31" s="29" t="s">
        <v>55</v>
      </c>
      <c r="F31" s="13" t="s">
        <v>91</v>
      </c>
      <c r="G31" s="14" t="s">
        <v>100</v>
      </c>
      <c r="H31" s="19">
        <v>957893</v>
      </c>
      <c r="I31" s="22">
        <v>835586</v>
      </c>
      <c r="J31" s="22">
        <v>352881.25</v>
      </c>
      <c r="K31" s="22">
        <v>352881.25</v>
      </c>
      <c r="L31" s="22">
        <v>352881.25</v>
      </c>
      <c r="M31" s="22">
        <v>352881.25</v>
      </c>
      <c r="N31" s="6" t="s">
        <v>82</v>
      </c>
      <c r="O31" s="26" t="s">
        <v>103</v>
      </c>
      <c r="P31" s="5" t="s">
        <v>104</v>
      </c>
      <c r="Q31" s="27">
        <v>43383</v>
      </c>
      <c r="R31" s="27">
        <v>43383</v>
      </c>
      <c r="S31" s="6"/>
      <c r="T31" s="1"/>
      <c r="U31" s="1"/>
    </row>
    <row r="32" spans="1:21" s="5" customFormat="1" ht="45" x14ac:dyDescent="0.25">
      <c r="A32" s="5">
        <v>2018</v>
      </c>
      <c r="B32" s="34">
        <v>43282</v>
      </c>
      <c r="C32" s="34">
        <v>43373</v>
      </c>
      <c r="D32" s="29">
        <v>3000</v>
      </c>
      <c r="E32" s="29" t="s">
        <v>55</v>
      </c>
      <c r="F32" s="13" t="s">
        <v>92</v>
      </c>
      <c r="G32" s="14" t="s">
        <v>101</v>
      </c>
      <c r="H32" s="19">
        <v>273050</v>
      </c>
      <c r="I32" s="22">
        <v>332365</v>
      </c>
      <c r="J32" s="22">
        <v>33280.85</v>
      </c>
      <c r="K32" s="22">
        <v>33280.85</v>
      </c>
      <c r="L32" s="22">
        <v>33280.85</v>
      </c>
      <c r="M32" s="22">
        <v>33280.85</v>
      </c>
      <c r="N32" s="6" t="s">
        <v>82</v>
      </c>
      <c r="O32" s="26" t="s">
        <v>103</v>
      </c>
      <c r="P32" s="5" t="s">
        <v>104</v>
      </c>
      <c r="Q32" s="27">
        <v>43383</v>
      </c>
      <c r="R32" s="27">
        <v>43383</v>
      </c>
      <c r="S32" s="6"/>
      <c r="T32" s="1"/>
      <c r="U32" s="1"/>
    </row>
    <row r="33" spans="1:21" s="5" customFormat="1" ht="45" x14ac:dyDescent="0.25">
      <c r="A33" s="5">
        <v>2018</v>
      </c>
      <c r="B33" s="34">
        <v>43282</v>
      </c>
      <c r="C33" s="34">
        <v>43373</v>
      </c>
      <c r="D33" s="29">
        <v>3000</v>
      </c>
      <c r="E33" s="29" t="s">
        <v>55</v>
      </c>
      <c r="F33" s="13" t="s">
        <v>93</v>
      </c>
      <c r="G33" s="14" t="s">
        <v>102</v>
      </c>
      <c r="H33" s="19">
        <v>3052837</v>
      </c>
      <c r="I33" s="22">
        <v>3084867</v>
      </c>
      <c r="J33" s="22">
        <v>2071516.3</v>
      </c>
      <c r="K33" s="22">
        <v>2071516.3</v>
      </c>
      <c r="L33" s="22">
        <v>1617973.3</v>
      </c>
      <c r="M33" s="22">
        <v>1617973.3</v>
      </c>
      <c r="N33" s="6" t="s">
        <v>82</v>
      </c>
      <c r="O33" s="26" t="s">
        <v>103</v>
      </c>
      <c r="P33" s="5" t="s">
        <v>104</v>
      </c>
      <c r="Q33" s="27">
        <v>43383</v>
      </c>
      <c r="R33" s="27">
        <v>43383</v>
      </c>
      <c r="S33" s="6"/>
      <c r="T33" s="1"/>
      <c r="U33" s="1"/>
    </row>
    <row r="34" spans="1:21" s="5" customFormat="1" ht="30" x14ac:dyDescent="0.25">
      <c r="A34" s="5">
        <v>2018</v>
      </c>
      <c r="B34" s="34">
        <v>43282</v>
      </c>
      <c r="C34" s="34">
        <v>43373</v>
      </c>
      <c r="D34" s="2">
        <v>5000</v>
      </c>
      <c r="E34" s="2" t="s">
        <v>57</v>
      </c>
      <c r="F34" s="11">
        <v>5000</v>
      </c>
      <c r="G34" s="11" t="s">
        <v>57</v>
      </c>
      <c r="H34" s="19">
        <f>SUM(H35:H38)</f>
        <v>2500000</v>
      </c>
      <c r="I34" s="23">
        <f>SUM(I35:I38)</f>
        <v>2500000</v>
      </c>
      <c r="J34" s="23">
        <v>0</v>
      </c>
      <c r="K34" s="23">
        <v>0</v>
      </c>
      <c r="L34" s="23">
        <v>0</v>
      </c>
      <c r="M34" s="23">
        <v>0</v>
      </c>
      <c r="N34" s="6" t="s">
        <v>83</v>
      </c>
      <c r="O34" s="26" t="s">
        <v>103</v>
      </c>
      <c r="P34" s="5" t="s">
        <v>104</v>
      </c>
      <c r="Q34" s="27">
        <v>43383</v>
      </c>
      <c r="R34" s="27">
        <v>43383</v>
      </c>
      <c r="S34" s="8"/>
    </row>
    <row r="35" spans="1:21" s="5" customFormat="1" ht="30" x14ac:dyDescent="0.25">
      <c r="A35" s="5">
        <v>2018</v>
      </c>
      <c r="B35" s="34">
        <v>43282</v>
      </c>
      <c r="C35" s="34">
        <v>43373</v>
      </c>
      <c r="D35" s="29">
        <v>5000</v>
      </c>
      <c r="E35" s="29" t="s">
        <v>57</v>
      </c>
      <c r="F35" s="13" t="s">
        <v>77</v>
      </c>
      <c r="G35" s="10" t="s">
        <v>72</v>
      </c>
      <c r="H35" s="19">
        <v>916000</v>
      </c>
      <c r="I35" s="22">
        <v>916000</v>
      </c>
      <c r="J35" s="22">
        <v>0</v>
      </c>
      <c r="K35" s="22">
        <v>0</v>
      </c>
      <c r="L35" s="22">
        <v>0</v>
      </c>
      <c r="M35" s="22">
        <v>0</v>
      </c>
      <c r="N35" s="6" t="s">
        <v>83</v>
      </c>
      <c r="O35" s="26" t="s">
        <v>103</v>
      </c>
      <c r="P35" s="5" t="s">
        <v>104</v>
      </c>
      <c r="Q35" s="27">
        <v>43383</v>
      </c>
      <c r="R35" s="27">
        <v>43383</v>
      </c>
      <c r="S35" s="8"/>
    </row>
    <row r="36" spans="1:21" s="5" customFormat="1" ht="30" x14ac:dyDescent="0.25">
      <c r="A36" s="5">
        <v>2018</v>
      </c>
      <c r="B36" s="34">
        <v>43282</v>
      </c>
      <c r="C36" s="34">
        <v>43373</v>
      </c>
      <c r="D36" s="29">
        <v>5000</v>
      </c>
      <c r="E36" s="29" t="s">
        <v>57</v>
      </c>
      <c r="F36" s="13" t="s">
        <v>78</v>
      </c>
      <c r="G36" s="10" t="s">
        <v>73</v>
      </c>
      <c r="H36" s="19">
        <v>594000</v>
      </c>
      <c r="I36" s="22">
        <v>594000</v>
      </c>
      <c r="J36" s="22">
        <v>0</v>
      </c>
      <c r="K36" s="22">
        <v>0</v>
      </c>
      <c r="L36" s="22">
        <v>0</v>
      </c>
      <c r="M36" s="22">
        <v>0</v>
      </c>
      <c r="N36" s="6" t="s">
        <v>83</v>
      </c>
      <c r="O36" s="26" t="s">
        <v>103</v>
      </c>
      <c r="P36" s="5" t="s">
        <v>104</v>
      </c>
      <c r="Q36" s="27">
        <v>43383</v>
      </c>
      <c r="R36" s="27">
        <v>43383</v>
      </c>
      <c r="S36" s="8"/>
    </row>
    <row r="37" spans="1:21" s="5" customFormat="1" ht="30" x14ac:dyDescent="0.25">
      <c r="A37" s="5">
        <v>2018</v>
      </c>
      <c r="B37" s="34">
        <v>43282</v>
      </c>
      <c r="C37" s="34">
        <v>43373</v>
      </c>
      <c r="D37" s="29">
        <v>5000</v>
      </c>
      <c r="E37" s="29" t="s">
        <v>57</v>
      </c>
      <c r="F37" s="13" t="s">
        <v>79</v>
      </c>
      <c r="G37" s="10" t="s">
        <v>74</v>
      </c>
      <c r="H37" s="19">
        <v>594000</v>
      </c>
      <c r="I37" s="22">
        <v>594000</v>
      </c>
      <c r="J37" s="22">
        <v>0</v>
      </c>
      <c r="K37" s="22">
        <v>0</v>
      </c>
      <c r="L37" s="22">
        <v>0</v>
      </c>
      <c r="M37" s="22">
        <v>0</v>
      </c>
      <c r="N37" s="6" t="s">
        <v>83</v>
      </c>
      <c r="O37" s="26" t="s">
        <v>103</v>
      </c>
      <c r="P37" s="5" t="s">
        <v>104</v>
      </c>
      <c r="Q37" s="27">
        <v>43383</v>
      </c>
      <c r="R37" s="27">
        <v>43383</v>
      </c>
      <c r="S37" s="8"/>
    </row>
    <row r="38" spans="1:21" s="5" customFormat="1" ht="30" x14ac:dyDescent="0.25">
      <c r="A38" s="5">
        <v>2018</v>
      </c>
      <c r="B38" s="34">
        <v>43282</v>
      </c>
      <c r="C38" s="34">
        <v>43373</v>
      </c>
      <c r="D38" s="29">
        <v>5000</v>
      </c>
      <c r="E38" s="29" t="s">
        <v>57</v>
      </c>
      <c r="F38" s="13" t="s">
        <v>80</v>
      </c>
      <c r="G38" s="10" t="s">
        <v>75</v>
      </c>
      <c r="H38" s="19">
        <v>396000</v>
      </c>
      <c r="I38" s="22">
        <v>396000</v>
      </c>
      <c r="J38" s="22">
        <v>0</v>
      </c>
      <c r="K38" s="22">
        <v>0</v>
      </c>
      <c r="L38" s="22">
        <v>0</v>
      </c>
      <c r="M38" s="22">
        <v>0</v>
      </c>
      <c r="N38" s="6" t="s">
        <v>83</v>
      </c>
      <c r="O38" s="26" t="s">
        <v>103</v>
      </c>
      <c r="P38" s="5" t="s">
        <v>104</v>
      </c>
      <c r="Q38" s="27">
        <v>43383</v>
      </c>
      <c r="R38" s="27">
        <v>43383</v>
      </c>
      <c r="S38" s="8"/>
    </row>
    <row r="39" spans="1:21" s="5" customFormat="1" ht="45" x14ac:dyDescent="0.25">
      <c r="A39" s="5">
        <v>2018</v>
      </c>
      <c r="B39" s="34">
        <v>43282</v>
      </c>
      <c r="C39" s="34">
        <v>43373</v>
      </c>
      <c r="D39" s="2">
        <v>6000</v>
      </c>
      <c r="E39" s="2" t="s">
        <v>56</v>
      </c>
      <c r="F39" s="11">
        <v>6000</v>
      </c>
      <c r="G39" s="11" t="s">
        <v>56</v>
      </c>
      <c r="H39" s="19">
        <v>0</v>
      </c>
      <c r="I39" s="21">
        <v>2204463.65</v>
      </c>
      <c r="J39" s="21">
        <v>2204463.65</v>
      </c>
      <c r="K39" s="21">
        <v>2204463.65</v>
      </c>
      <c r="L39" s="21">
        <v>2204463.65</v>
      </c>
      <c r="M39" s="21">
        <v>2204463.65</v>
      </c>
      <c r="N39" s="6" t="s">
        <v>82</v>
      </c>
      <c r="O39" s="26" t="s">
        <v>103</v>
      </c>
      <c r="P39" s="5" t="s">
        <v>104</v>
      </c>
      <c r="Q39" s="27">
        <v>43383</v>
      </c>
      <c r="R39" s="27">
        <v>43383</v>
      </c>
      <c r="S39" s="8"/>
    </row>
    <row r="40" spans="1:21" s="5" customFormat="1" ht="45" x14ac:dyDescent="0.25">
      <c r="A40" s="5">
        <v>2018</v>
      </c>
      <c r="B40" s="34">
        <v>43282</v>
      </c>
      <c r="C40" s="34">
        <v>43373</v>
      </c>
      <c r="D40" s="29">
        <v>6000</v>
      </c>
      <c r="E40" s="29" t="s">
        <v>56</v>
      </c>
      <c r="F40" s="13" t="s">
        <v>81</v>
      </c>
      <c r="G40" s="10" t="s">
        <v>76</v>
      </c>
      <c r="H40" s="19">
        <v>0</v>
      </c>
      <c r="I40" s="22">
        <v>2204463.65</v>
      </c>
      <c r="J40" s="22">
        <v>2204463.65</v>
      </c>
      <c r="K40" s="22">
        <v>2204463.65</v>
      </c>
      <c r="L40" s="22">
        <v>2204463.65</v>
      </c>
      <c r="M40" s="22">
        <v>2204463.65</v>
      </c>
      <c r="N40" s="6" t="s">
        <v>82</v>
      </c>
      <c r="O40" s="26" t="s">
        <v>103</v>
      </c>
      <c r="P40" s="5" t="s">
        <v>104</v>
      </c>
      <c r="Q40" s="27">
        <v>43383</v>
      </c>
      <c r="R40" s="27">
        <v>43383</v>
      </c>
      <c r="S40" s="8"/>
    </row>
    <row r="41" spans="1:21" s="5" customFormat="1" x14ac:dyDescent="0.25">
      <c r="G41" s="30"/>
    </row>
    <row r="42" spans="1:21" s="5" customFormat="1" x14ac:dyDescent="0.25">
      <c r="G42" s="30"/>
    </row>
    <row r="43" spans="1:21" x14ac:dyDescent="0.25">
      <c r="G43" s="12"/>
    </row>
    <row r="44" spans="1:21" x14ac:dyDescent="0.25">
      <c r="G44" s="12"/>
    </row>
    <row r="45" spans="1:21" x14ac:dyDescent="0.25">
      <c r="G45" s="12"/>
    </row>
    <row r="46" spans="1:21" x14ac:dyDescent="0.25">
      <c r="G46" s="12"/>
    </row>
  </sheetData>
  <mergeCells count="7">
    <mergeCell ref="A6:S6"/>
    <mergeCell ref="A2:C2"/>
    <mergeCell ref="D2:F2"/>
    <mergeCell ref="G2:I2"/>
    <mergeCell ref="A3:C3"/>
    <mergeCell ref="D3:F3"/>
    <mergeCell ref="G3:I3"/>
  </mergeCells>
  <hyperlinks>
    <hyperlink ref="O8" r:id="rId1" display="http://www.icathi.edu.mx/Transparencia/48-Fracciones/InformacionFinanciera/3erTrimestre2018/Presupuestaria/2c Analitico de egresos.pdf"/>
    <hyperlink ref="O9:O40" r:id="rId2" display="http://www.icathi.edu.mx/Transparencia/48-Fracciones/InformacionFinanciera/3erTrimestre2018/Presupuestaria/2c Analitico de egresos.pdf"/>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2018-04-13T21:12:29Z</dcterms:created>
  <dcterms:modified xsi:type="dcterms:W3CDTF">2018-10-31T22:43:24Z</dcterms:modified>
</cp:coreProperties>
</file>