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 tabRatio="789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calcChain.xml><?xml version="1.0" encoding="utf-8"?>
<calcChain xmlns="http://schemas.openxmlformats.org/spreadsheetml/2006/main">
  <c r="T37" i="1" l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</calcChain>
</file>

<file path=xl/sharedStrings.xml><?xml version="1.0" encoding="utf-8"?>
<sst xmlns="http://schemas.openxmlformats.org/spreadsheetml/2006/main" count="1110" uniqueCount="373">
  <si>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</si>
  <si>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</si>
  <si>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</si>
  <si>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</si>
  <si>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</si>
  <si>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</si>
  <si>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</si>
  <si>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</si>
  <si>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</si>
  <si>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</si>
  <si>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</si>
  <si>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</si>
  <si>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</si>
  <si>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</si>
  <si>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</si>
  <si>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</si>
  <si>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</si>
  <si>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</si>
  <si>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</si>
  <si>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</si>
  <si>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</si>
  <si>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</si>
  <si>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</si>
  <si>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</si>
  <si>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</si>
  <si>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</si>
  <si>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</si>
  <si>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</si>
  <si>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</si>
  <si>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</si>
  <si>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</si>
  <si>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</si>
  <si>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</si>
  <si>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</si>
  <si>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</si>
  <si>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</si>
  <si>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</si>
  <si>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</si>
  <si>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</si>
  <si>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</si>
  <si>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</si>
  <si>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</si>
  <si>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</si>
  <si>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</si>
  <si>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</si>
  <si>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</si>
  <si>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</si>
  <si>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</si>
  <si>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</si>
  <si>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</si>
  <si>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</si>
  <si>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</si>
  <si>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</si>
  <si>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</si>
  <si>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</si>
  <si>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</si>
  <si>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</si>
  <si>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</si>
  <si>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</si>
  <si>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</si>
  <si>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</si>
  <si>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</si>
  <si>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</si>
  <si>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</si>
  <si>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</si>
  <si>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</si>
  <si>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</si>
  <si>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</si>
  <si>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</si>
  <si>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</si>
  <si>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</si>
  <si>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</si>
  <si>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</si>
  <si>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</si>
  <si>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</si>
  <si>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</si>
  <si>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</si>
  <si>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</si>
  <si>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</si>
  <si>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</si>
  <si>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</si>
  <si>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</si>
  <si>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</si>
  <si>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</si>
  <si>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</si>
  <si>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</si>
  <si>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</si>
  <si>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</si>
  <si>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</si>
  <si>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</si>
  <si>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</si>
  <si>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</si>
  <si>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</si>
  <si>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</si>
  <si>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</si>
  <si>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</si>
  <si>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</si>
  <si>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</si>
  <si>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</si>
  <si>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</si>
  <si>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</si>
  <si>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</si>
  <si>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</si>
  <si>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</si>
  <si>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</si>
  <si>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</si>
  <si>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</si>
  <si>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</si>
  <si>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</si>
  <si>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</si>
  <si>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</si>
  <si>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</si>
  <si>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</si>
  <si>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</si>
  <si>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</si>
  <si>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</si>
  <si>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</si>
  <si>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</si>
  <si>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</si>
  <si>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</si>
  <si>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</si>
  <si>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</si>
  <si>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</si>
  <si>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</si>
  <si>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</si>
  <si>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</si>
  <si>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</si>
  <si>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</si>
  <si>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</si>
  <si>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</si>
  <si>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</si>
  <si>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</si>
  <si>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</si>
  <si>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</si>
  <si>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</si>
  <si>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</si>
  <si>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</si>
  <si>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</si>
  <si>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</si>
  <si>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</si>
  <si>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</si>
  <si>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</si>
  <si>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</si>
  <si>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</si>
  <si>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</si>
  <si>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</si>
  <si>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</si>
  <si>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</si>
  <si>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</si>
  <si>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</si>
  <si>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Solicitud de recursos materiales numero 31. </t>
  </si>
  <si>
    <t>Solicitud de recursos materiales numero 32.</t>
  </si>
  <si>
    <t>Solicitud de recursos materiales numero 15.</t>
  </si>
  <si>
    <t>Solicitud de recursos materiales numero 42.</t>
  </si>
  <si>
    <t>Solicitud de recursos materiales numero 17.</t>
  </si>
  <si>
    <t>Solicitud de recursos materiales numero 20, 22 y 23.</t>
  </si>
  <si>
    <t>Solicitud de recursos materiales numero 03.</t>
  </si>
  <si>
    <t>Solicitud de recursos materiales numero 10, 11 y 12.</t>
  </si>
  <si>
    <t xml:space="preserve">Artículo 42 de la Ley de Adquisiciones, Arrendamientos y Servicios del Sector Público </t>
  </si>
  <si>
    <t>Servicio de internet en el AMC Meztitlan</t>
  </si>
  <si>
    <t>Servicio de internet en el Plantel Tepepulco</t>
  </si>
  <si>
    <t>Servicio de internet en el Plantel Ixmiquilpan</t>
  </si>
  <si>
    <t>Servicio de internet en el AMC Agua Blanca</t>
  </si>
  <si>
    <t>Servicio de internet en el plantel Tenango</t>
  </si>
  <si>
    <t>Servicio de Vigilancia en dirección general , Plantel Mineral y Plantel tepepulco</t>
  </si>
  <si>
    <t>Jesus Israel Bautista Perez</t>
  </si>
  <si>
    <t>Carlos Javier Osti Espindola</t>
  </si>
  <si>
    <t>Carmen Julia Rodriguez Rivera</t>
  </si>
  <si>
    <t>Aldo Hernandez Cordero</t>
  </si>
  <si>
    <t xml:space="preserve">Jesus Israel </t>
  </si>
  <si>
    <t xml:space="preserve">Bautista </t>
  </si>
  <si>
    <t>Perez</t>
  </si>
  <si>
    <t xml:space="preserve">Carlos Javier </t>
  </si>
  <si>
    <t xml:space="preserve">Osti </t>
  </si>
  <si>
    <t>Espindola</t>
  </si>
  <si>
    <t xml:space="preserve">Carmen Julia </t>
  </si>
  <si>
    <t xml:space="preserve">Rodriguez </t>
  </si>
  <si>
    <t>Rivera</t>
  </si>
  <si>
    <t xml:space="preserve">Aldo </t>
  </si>
  <si>
    <t xml:space="preserve">Hernandez </t>
  </si>
  <si>
    <t>Cordero</t>
  </si>
  <si>
    <t xml:space="preserve">Omar </t>
  </si>
  <si>
    <t xml:space="preserve">Silva </t>
  </si>
  <si>
    <t>Maravillas</t>
  </si>
  <si>
    <t xml:space="preserve">Rodrigo </t>
  </si>
  <si>
    <t xml:space="preserve">Leon </t>
  </si>
  <si>
    <t>Cerón</t>
  </si>
  <si>
    <t xml:space="preserve">Jose Guillermo </t>
  </si>
  <si>
    <t xml:space="preserve">Lopez </t>
  </si>
  <si>
    <t>Galindo</t>
  </si>
  <si>
    <t xml:space="preserve">Julio Cesar </t>
  </si>
  <si>
    <t xml:space="preserve">Castañeda </t>
  </si>
  <si>
    <t>Lopez</t>
  </si>
  <si>
    <t>Omar Silva Marvillas</t>
  </si>
  <si>
    <t>Policia Industrial Bancaria del Estado de Hidalgo</t>
  </si>
  <si>
    <t>Especialistas en mantenimiento y construcción loga s.a. de c.v.</t>
  </si>
  <si>
    <t>Tecnologia en soluciones digitales S.A. de C.V.</t>
  </si>
  <si>
    <t>Especialistas en mantenimiento y construcción loga S.A. de C.V.</t>
  </si>
  <si>
    <t xml:space="preserve">Planeación </t>
  </si>
  <si>
    <t>Finanzas y Administración, Plantel Mineral de la Reforma, Plantel Tepeapulco</t>
  </si>
  <si>
    <t>Finanzas y Administración</t>
  </si>
  <si>
    <t xml:space="preserve">Finanzas y Administración, Academia y Vinculación </t>
  </si>
  <si>
    <t>ICATHI/DP/AD/SERINTERSAT/03/2019</t>
  </si>
  <si>
    <t>ICATHI/DP/AD/SERINTERSAT/04/2019</t>
  </si>
  <si>
    <t>ICATHI/DP/AD/SERINTERSAT/05/2019</t>
  </si>
  <si>
    <t>ICATHI/DP/AD/SERINTERSAT/06/2019</t>
  </si>
  <si>
    <t>ICATHI/DP/AD/SERINTERSAT/07/2018</t>
  </si>
  <si>
    <t>1-069-2019</t>
  </si>
  <si>
    <t>ICATHI/AD/DA/AMPSERVINTLIMP/11/2018</t>
  </si>
  <si>
    <t>ICATHI/AD/DA/AMPARREEQUIPOFOTOCOPIADO/12/2018</t>
  </si>
  <si>
    <t xml:space="preserve">Nacional </t>
  </si>
  <si>
    <t xml:space="preserve">Transferencia bancaria </t>
  </si>
  <si>
    <t xml:space="preserve">Federal </t>
  </si>
  <si>
    <t>Servicio de fotocopiado enero - febrero 2019</t>
  </si>
  <si>
    <t>Servicio de limpieza Dirección general enero - febrero 2019</t>
  </si>
  <si>
    <t>Solicitud de recursos materiales numero 21.</t>
  </si>
  <si>
    <t>Solicitud de recursos materiales numero 24.</t>
  </si>
  <si>
    <t>Solicitud de recursos materiales numero 30.</t>
  </si>
  <si>
    <t>Solicitud de recursos materiales numero 34.</t>
  </si>
  <si>
    <t>Solicitud de recursos materiales numero 36.</t>
  </si>
  <si>
    <t>Solicitudde recursos materiales numero 38.</t>
  </si>
  <si>
    <t>Solicitudde recursos materiales numero 44.</t>
  </si>
  <si>
    <t>Solicitud de recursos materiales numero 45.</t>
  </si>
  <si>
    <t>Solicitudde recursos materiales numero 46.</t>
  </si>
  <si>
    <t>Solicitud de recursos materiales numero 47.</t>
  </si>
  <si>
    <t>Solicitud de recursos materiales numero 52.</t>
  </si>
  <si>
    <t>Solicitud de recursos materiales numero 78.</t>
  </si>
  <si>
    <t>Solicitudde recursos materiales numero 86.</t>
  </si>
  <si>
    <t>Solicitud de recursos materiales numero 94.</t>
  </si>
  <si>
    <t>Solicitud de recursos materiales numero 94-i.</t>
  </si>
  <si>
    <t>Solicitud de recursos materiales numero 100.</t>
  </si>
  <si>
    <t>Solicitud de recursos materiales numero 109.</t>
  </si>
  <si>
    <t>Solicitud de recursos materiales numero 115.</t>
  </si>
  <si>
    <t>Solicitud de recursos materiales numero 110.</t>
  </si>
  <si>
    <t>Solicitud de recursos materiales numero 105.</t>
  </si>
  <si>
    <t>Solicitudde recursos materiales numero 106.</t>
  </si>
  <si>
    <t>Solicitudde recursos materiales numero 107.</t>
  </si>
  <si>
    <t>Insumos de cafeteria para atender actividades de vinculación del plantel mineral de la reforma.</t>
  </si>
  <si>
    <t>Insumos de cafeteria para atender actividades de vinculación del plantel huichapan.</t>
  </si>
  <si>
    <t>Artículos necesarios para el botiquin del área administrativa del plantel tenango, para atención de los alumnos y del personal administrativo.</t>
  </si>
  <si>
    <t>Insumos de cafeteria que seran utilizados en el mes de febrero, marzo y abril en reuniones con personal administrativo e instructores y diferentes instituciones que los visitan.</t>
  </si>
  <si>
    <t>Insumos de cafeteria para eventos de la amc santiago de anaya que se encuentran programadas para el mes de febrero.</t>
  </si>
  <si>
    <t>Material consumible de botiquin para cubrir las necesidades en caso de emergencia de la amc santiago de anaya, que se encuentran programadas para el mes de febrero.</t>
  </si>
  <si>
    <t>Insumos de cafeteria para atender reunión de instructores del mes de febrero de la amc. tolcayuca.</t>
  </si>
  <si>
    <t>Material consumible de botiquin para cubrir las necesidades en caso de emergencia de la amc tolcayuca.</t>
  </si>
  <si>
    <t>Insumos (pilas tipo "aa") para utilizar en los telefonos de la amc tolcayuca.</t>
  </si>
  <si>
    <t>Medicamentos necesarios para cubrir las necesidades de salud durante el mes de febrero.</t>
  </si>
  <si>
    <t>Servicio de mantenimiento correctivo de 8 aires acondicionados, 3 marca lg, 4 marca mirage y 1 marca york, con numero de inventarios eea009007, eea009008, eea009014, eea011010, eea011011, eea011012, eea011013 y eea004001, los cuales se encuentran instalados en la amc atlapexco, segun oficio icathi/atl/019/2019.</t>
  </si>
  <si>
    <t>Insumos de cafeteria para las reuniones de la dirección de finanzas y administración del mes de febrero.</t>
  </si>
  <si>
    <t>Insumos (agua, refresco) para la reunión con los jefes de vinculación el dia lunes 11 de febrero, en sala de juntas de la dirección general.</t>
  </si>
  <si>
    <t>Insumos de cafeteria para las reuniones del comité de adquisiciones del instituto.</t>
  </si>
  <si>
    <t>Insumos de cafetería para los asistentes de la reunión con las y los directores del plantel, las y los coordinadores de amc y las y los jefes de capacitación de Planteles, la cual se lleva a cabo con el área de academia, en la sala de juntas de la dirección general del icathi.</t>
  </si>
  <si>
    <t>Servicio de agua potable necesario para el uso personal de la direccion general del icathi, correspondiente al mes de febrero 2019.</t>
  </si>
  <si>
    <t>Servicio de internet correspondiente alos meses de enero a diciembre de 2019  de tolcayuca</t>
  </si>
  <si>
    <t>Servicio de total play de dirección general como enlase generaltodo el edificio nov18 y febrero 2019 linea 200143967 por aclaración pendiente</t>
  </si>
  <si>
    <t>Servicio dedicado uninet telmex que permite el funcionamiento de aplicaciones en servidores del icathi correspondiente al mes de febrero de 2019</t>
  </si>
  <si>
    <t>Servicio telefonico de dirección general planteles y acciones moviles correspondiente al mes de febrero de 2019</t>
  </si>
  <si>
    <t>Abundio Pérez Velázquez</t>
  </si>
  <si>
    <t>Eurohersa S. A. de C.V.</t>
  </si>
  <si>
    <t>Norma Yadira Reyes Ramón</t>
  </si>
  <si>
    <t>Erika Jazmin Resendiz Trejo</t>
  </si>
  <si>
    <t>Internet en el Aire S de R.L. de C.V.</t>
  </si>
  <si>
    <t>Total play comunicaciones S.A. de C.V.</t>
  </si>
  <si>
    <t>Télefonos de méxico S.A.B. de C.V.</t>
  </si>
  <si>
    <t xml:space="preserve">Abundio </t>
  </si>
  <si>
    <t xml:space="preserve">Pérez </t>
  </si>
  <si>
    <t>Velázquez</t>
  </si>
  <si>
    <t xml:space="preserve">Norma Yadira </t>
  </si>
  <si>
    <t xml:space="preserve">Reyes </t>
  </si>
  <si>
    <t>Ramón</t>
  </si>
  <si>
    <t>Erika Jazmin</t>
  </si>
  <si>
    <t xml:space="preserve"> Resendiz </t>
  </si>
  <si>
    <t>Trejo</t>
  </si>
  <si>
    <t>Roberto Chávez Sánchez</t>
  </si>
  <si>
    <t xml:space="preserve">Roberto </t>
  </si>
  <si>
    <t xml:space="preserve">Chávez </t>
  </si>
  <si>
    <t>Sánchez</t>
  </si>
  <si>
    <t>Plantel ICATHI Mineral de la Reforma</t>
  </si>
  <si>
    <t>Plantel ICATHI Huichapan</t>
  </si>
  <si>
    <t>Plantel ICATHI Tenango</t>
  </si>
  <si>
    <t>Plantel ICATHI Zacualtipan</t>
  </si>
  <si>
    <t>Acción Móvil de capacitación Santiago de Anaya</t>
  </si>
  <si>
    <t>Acción Móvil de capacitación Tolcayuca</t>
  </si>
  <si>
    <t>Plantel ICATHI Actopan</t>
  </si>
  <si>
    <t>Dirección de finanzas y administración</t>
  </si>
  <si>
    <t xml:space="preserve">Vinculación </t>
  </si>
  <si>
    <t>Academia</t>
  </si>
  <si>
    <t>94-I</t>
  </si>
  <si>
    <t>BAPJ790911FY4</t>
  </si>
  <si>
    <t>OIEC801128HC6</t>
  </si>
  <si>
    <t>PEVA780727QJ3</t>
  </si>
  <si>
    <t>EUR020223N24</t>
  </si>
  <si>
    <t>RERN990711I97</t>
  </si>
  <si>
    <t>RETE7811061Z2</t>
  </si>
  <si>
    <t>CASR5105043PA</t>
  </si>
  <si>
    <t>IAI1203288Q5</t>
  </si>
  <si>
    <t>TPT890516JP5</t>
  </si>
  <si>
    <t>TME840315KT6</t>
  </si>
  <si>
    <t xml:space="preserve">http://icathi.edu.mx/Transparencia/48-Fracciones/Licitaciones/2019/1er/94.pdf </t>
  </si>
  <si>
    <t>http://icathi.edu.mx/Transparencia/48-Fracciones/Licitaciones/2019/1er/94-1.pdf</t>
  </si>
  <si>
    <t>http://icathi.edu.mx/Transparencia/48-Fracciones/Licitaciones/2019/1er/34,36,44,45,47.pdf </t>
  </si>
  <si>
    <t>http://icathi.edu.mx/Transparencia/48-Fracciones/Licitaciones/2019/1er/30,38,46,52.pdf</t>
  </si>
  <si>
    <t>http://icathi.edu.mx/Transparencia/48-Fracciones/Licitaciones/2019/1er/24.pdf  </t>
  </si>
  <si>
    <t>http://icathi.edu.mx/Transparencia/48-Fracciones/Licitaciones/2019/1er/21.pdf </t>
  </si>
  <si>
    <t>http://icathi.edu.mx/Transparencia/48-Fracciones/Licitaciones/2019/1er/115.pdf</t>
  </si>
  <si>
    <t>http://icathi.edu.mx/Transparencia/48-Fracciones/Licitaciones/2019/1er/109.pdf</t>
  </si>
  <si>
    <t>http://icathi.edu.mx/Transparencia/48-Fracciones/Licitaciones/2019/1er/100.pdf </t>
  </si>
  <si>
    <t>http://icathi.edu.mx/Transparencia/48-Fracciones/Licitaciones/2019/1er/086.pdf</t>
  </si>
  <si>
    <t>http://icathi.edu.mx/Transparencia/48-Fracciones/Licitaciones/2019/1er/078.pdf</t>
  </si>
  <si>
    <t>http://icathi.edu.mx/Transparencia/48-Fracciones/Contratos/2019/1er/4-Internet%20agua%20blanca%20ALDO%20HERNANDEZ%20CORDERO%201%20enero%20al%2031%20de%20diciembre%202019.pdf</t>
  </si>
  <si>
    <t>http://icathi.edu.mx/Transparencia/48-Fracciones/Contratos/2019/1er/7-Internet%20Tenango%20OMAR%20SILVA%20MARAVILLAS%201%20noviembre%202018%20A%201%20de%20Diciembre%20de%20%202019.pdf </t>
  </si>
  <si>
    <t>http://icathi.edu.mx/Transparencia/48-Fracciones/Contratos/2019/1er/9-SERVICIO%20DE%20VIGILANCIA%20%20ICATHI%202019.pdf</t>
  </si>
  <si>
    <t>http://icathi.edu.mx/Transparencia/48-Fracciones/Contratos/2019/1er/3-ICATHI-AD-DA-AMPSERVINTLIMP-11-2018.pdf </t>
  </si>
  <si>
    <t>http://icathi.edu.mx/Transparencia/48-Fracciones/Contratos/2019/1er/2-ICATHI-AD-DA-AMPA-ARRE-EQUIPOFOTOCOPIADO-12-2018.pdf</t>
  </si>
  <si>
    <t>http://icathi.edu.mx/Transparencia/48-Fracciones/Licitaciones/2019/1er/Internet%20Ixmiquilpan%20CARMEN%20JULIA%20RODRIGUEZ%20R%2017%20de%20enero%20de%202019%20%20al17%20enero%202020.pdf </t>
  </si>
  <si>
    <t>http://icathi.edu.mx/Transparencia/48-Fracciones/Licitaciones/2019/1er/Internet%20Meztitlan%20JESUS%20ISRAEL%20BAUTISTA%20PEREZ%201%20de%20enro%20al%2031%20de%20diciembre%20de%202019.pdf</t>
  </si>
  <si>
    <t>http://icathi.edu.mx/Transparencia/48-Fracciones/Licitaciones/2019/1er/Internet%20Tepeapulco%20CARLOS%20JAVIER%20OSTI%201%20de%20enero%20al%2031%20de%20diciembre%20de%202019.pdf</t>
  </si>
  <si>
    <t>http://icathi.edu.mx/Transparencia/48-Fracciones/Licitaciones/2019/1er/Internet%20Tolcayuca%20INTERNET%20EN%20EL%20AIRE%201%20de%20enero%20al%2031%20de%20diciembre%20de%202019.pdf</t>
  </si>
  <si>
    <t>TSD060804340</t>
  </si>
  <si>
    <t>http://icathi.edu.mx/Transparencia/48-Fracciones/Licitaciones/2019/1er/2019%20TELEFONO%20DIR%20GRAL.pdf</t>
  </si>
  <si>
    <t>http://icathi.edu.mx/Transparencia/48-Fracciones/Licitaciones/2019/1er/2019%20TOTAL%20PLAY%20FEBRERO.pdf</t>
  </si>
  <si>
    <t>http://icathi.edu.mx/Transparencia/48-Fracciones/Licitaciones/2019/1er/2019%20UNINET%20FEBRERO.pdf</t>
  </si>
  <si>
    <t>RORC790828MV5</t>
  </si>
  <si>
    <t>HECA930617UDA</t>
  </si>
  <si>
    <t>SIMO8612033A0</t>
  </si>
  <si>
    <t>PIB120515NX2</t>
  </si>
  <si>
    <t>Solicitud de recursos materiales numero 127.</t>
  </si>
  <si>
    <t>Insumos Que Se Ocuparan Para La Primera Sesión Ordinaria De 2019, La Cual Se Llevará A cabo El Día 08 De Marzo Del Presente Año.</t>
  </si>
  <si>
    <t>Solicitud de recursos materiales numero 140.</t>
  </si>
  <si>
    <t>Insumos De Cafetería Para Reuniones Del Plantel Ixmiquilpan Para El Mes De Marzo De 2019.</t>
  </si>
  <si>
    <t>Plantel Ixmiquilpan</t>
  </si>
  <si>
    <t>Solicitud de recursos materiales numero 145.</t>
  </si>
  <si>
    <t>Sello Fechador Y Sello De Madera Para Las Actividades Diarias Del Departamento De Finanzas.</t>
  </si>
  <si>
    <t>Meneses</t>
  </si>
  <si>
    <t>Eduardo Hernandez Meneses</t>
  </si>
  <si>
    <t>Eduardo</t>
  </si>
  <si>
    <t>HEME68101371A</t>
  </si>
  <si>
    <t>Finanzas</t>
  </si>
  <si>
    <t>Solicitud de recursos materiales numero 168.</t>
  </si>
  <si>
    <t>Servicio De Agua Potable Necesario Para El Uso Personal De La Dirección General Del Icathi, Correspondiente Al Mes De Marzo 2019.</t>
  </si>
  <si>
    <t>Chávez</t>
  </si>
  <si>
    <t>Compras</t>
  </si>
  <si>
    <t>http://icathi.edu.mx/Transparencia/48-Fracciones/Licitaciones/2019/1er/28a/Folio%20127%20Insumos.pdf </t>
  </si>
  <si>
    <t>http://icathi.edu.mx/Transparencia/48-Fracciones/Licitaciones/2019/1er/28a/Folio%20140%20Insumos.pdf</t>
  </si>
  <si>
    <t>http://icathi.edu.mx/Transparencia/48-Fracciones/Licitaciones/2019/1er/28a/Folio%20145%20Sellos.pdf</t>
  </si>
  <si>
    <t>http://icathi.edu.mx/Transparencia/48-Fracciones/Licitaciones/2019/1er/28a/Folio%20168%20Pipa%20Agua.pdf</t>
  </si>
  <si>
    <t>Solicitud de recursos materiales numero 146</t>
  </si>
  <si>
    <t>Grupo marpa it S.A. de C.V.</t>
  </si>
  <si>
    <t xml:space="preserve">Berenice </t>
  </si>
  <si>
    <t xml:space="preserve">Salas </t>
  </si>
  <si>
    <t>Quijada</t>
  </si>
  <si>
    <t>Berenice</t>
  </si>
  <si>
    <t>Salas</t>
  </si>
  <si>
    <t>Grupo marpa it s.a. de c.v.</t>
  </si>
  <si>
    <t>IMP871216310</t>
  </si>
  <si>
    <t>Juntas de gobierno</t>
  </si>
  <si>
    <t>Solicitud de recursos materiales numero 147,148,149, 150, 152</t>
  </si>
  <si>
    <t>Hospedaje directivos en tlaxcala</t>
  </si>
  <si>
    <t>Operadora de servicios posada soltepec S. de R.L. de C.V.</t>
  </si>
  <si>
    <t>OSP091214CB4</t>
  </si>
  <si>
    <t>Hospedaje directivos en Tlaxcala</t>
  </si>
  <si>
    <t>147, 148, 149, 150, 152</t>
  </si>
  <si>
    <t>Hospedaje para directivos en Tlaxcala</t>
  </si>
  <si>
    <t>Insumos de papeleria para la junta de gobierno</t>
  </si>
  <si>
    <t>Servicio de internet correspondiente a los meses de enero a diciembre de 2019  de tolcayuca</t>
  </si>
  <si>
    <t xml:space="preserve">Servicio de total play de dirección general como enlase generaltodo el edificio nov18 y febrero 2019 linea 200143967 </t>
  </si>
  <si>
    <t>Pepeleria para juntas de gobierno</t>
  </si>
  <si>
    <t xml:space="preserve">Ingreso propio </t>
  </si>
  <si>
    <t xml:space="preserve">http://icathi.edu.mx/Transparencia/48-Fracciones/Licitaciones/2019/1er/28b/pedido%20papeleria.pdf </t>
  </si>
  <si>
    <t>Dirección de Administración (ICATHI)</t>
  </si>
  <si>
    <t>Las adjudicaciones directas que se realizan en el Instituto corresponden al Presupuesto de Egresos autorizado para el  gasto corriente, que comprende el capítulo 2000  Materiales y Suministros, así como el capítulo 3000 Servicios Generales. No se generaron convenios modificatorios de la contratación. Los criterios y tablas anexas que se encuentran vacias no son facultad del instituto.</t>
  </si>
  <si>
    <t>http://icathi.edu.mx/Transparencia/48-Fracciones/Contratos/2019/1er/1-Anteproyecto%20de%20PAAAyS%202019.pdf</t>
  </si>
  <si>
    <t>http://icathi.edu.mx/Transparencia/48-Fracciones/Licitaciones/2019/1er/28b/Reserva%20de%20Hotel_Censurado.pdf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</si>
</sst>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1" fillId="0" borderId="0" xfId="0" applyNumberFormat="1" applyFont="1" applyFill="1"/>
    <xf numFmtId="0" fontId="0" fillId="0" borderId="0" xfId="0" applyFill="1" applyBorder="1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4" fillId="0" borderId="0" xfId="1" applyAlignment="1" applyProtection="1">
      <alignment wrapText="1"/>
    </xf>
    <xf numFmtId="2" fontId="0" fillId="0" borderId="0" xfId="0" applyNumberForma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1" applyAlignment="1" applyProtection="1">
      <alignment horizontal="center" wrapText="1"/>
    </xf>
    <xf numFmtId="0" fontId="0" fillId="0" borderId="0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Border="1" applyAlignment="1">
      <alignment horizontal="center" wrapText="1"/>
    </xf>
    <xf numFmtId="14" fontId="1" fillId="0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4" borderId="0" xfId="0" applyFill="1" applyAlignment="1">
      <alignment horizontal="center" wrapText="1"/>
    </xf>
    <xf numFmtId="0" fontId="5" fillId="0" borderId="0" xfId="0" applyFont="1" applyAlignment="1">
      <alignment horizontal="center" wrapText="1"/>
    </xf>
    <xf numFmtId="14" fontId="5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Licitaciones/2019/1er/21.pdf" TargetMode="External"/><Relationship Id="rId18" Type="http://schemas.openxmlformats.org/officeDocument/2006/relationships/hyperlink" Target="http://icathi.edu.mx/Transparencia/48-Fracciones/Licitaciones/2019/1er/078.pdf" TargetMode="External"/><Relationship Id="rId26" Type="http://schemas.openxmlformats.org/officeDocument/2006/relationships/hyperlink" Target="http://icathi.edu.mx/Transparencia/48-Fracciones/Licitaciones/2019/1er/Internet%20Tolcayuca%20INTERNET%20EN%20EL%20AIRE%201%20de%20enero%20al%2031%20de%20diciembre%20de%202019.pdf" TargetMode="External"/><Relationship Id="rId39" Type="http://schemas.openxmlformats.org/officeDocument/2006/relationships/hyperlink" Target="http://icathi.edu.mx/Transparencia/48-Fracciones/Contratos/2019/1er/1-Anteproyecto%20de%20PAAAyS%202019.pdf" TargetMode="External"/><Relationship Id="rId21" Type="http://schemas.openxmlformats.org/officeDocument/2006/relationships/hyperlink" Target="https://www.google.com/url?q=http://icathi.edu.mx/Transparencia/48-Fracciones/Contratos/2019/1er/9-SERVICIO%2520DE%2520VIGILANCIA%2520%2520ICATHI%25202019.pdf&amp;sa=D&amp;source=hangouts&amp;ust=1553714550980000&amp;usg=AFQjCNEUmEXRfv7saBKsyjM5MqsLELk9pQ" TargetMode="External"/><Relationship Id="rId34" Type="http://schemas.openxmlformats.org/officeDocument/2006/relationships/hyperlink" Target="http://icathi.edu.mx/Transparencia/48-Fracciones/Licitaciones/2019/1er/28a/Folio%20168%20Pipa%20Agua.pdf" TargetMode="External"/><Relationship Id="rId42" Type="http://schemas.openxmlformats.org/officeDocument/2006/relationships/hyperlink" Target="http://icathi.edu.mx/Transparencia/48-Fracciones/Contratos/2019/1er/1-Anteproyecto%20de%20PAAAyS%202019.pdf" TargetMode="External"/><Relationship Id="rId47" Type="http://schemas.openxmlformats.org/officeDocument/2006/relationships/hyperlink" Target="http://icathi.edu.mx/Transparencia/48-Fracciones/Contratos/2019/1er/1-Anteproyecto%20de%20PAAAyS%202019.pdf" TargetMode="External"/><Relationship Id="rId50" Type="http://schemas.openxmlformats.org/officeDocument/2006/relationships/hyperlink" Target="http://icathi.edu.mx/Transparencia/48-Fracciones/Contratos/2019/1er/1-Anteproyecto%20de%20PAAAyS%202019.pdf" TargetMode="External"/><Relationship Id="rId55" Type="http://schemas.openxmlformats.org/officeDocument/2006/relationships/hyperlink" Target="http://icathi.edu.mx/Transparencia/48-Fracciones/Contratos/2019/1er/1-Anteproyecto%20de%20PAAAyS%202019.pdf" TargetMode="External"/><Relationship Id="rId63" Type="http://schemas.openxmlformats.org/officeDocument/2006/relationships/hyperlink" Target="http://icathi.edu.mx/Transparencia/48-Fracciones/Contratos/2019/1er/1-Anteproyecto%20de%20PAAAyS%202019.pdf" TargetMode="External"/><Relationship Id="rId68" Type="http://schemas.openxmlformats.org/officeDocument/2006/relationships/hyperlink" Target="http://icathi.edu.mx/Transparencia/48-Fracciones/Contratos/2019/1er/1-Anteproyecto%20de%20PAAAyS%202019.pdf" TargetMode="External"/><Relationship Id="rId7" Type="http://schemas.openxmlformats.org/officeDocument/2006/relationships/hyperlink" Target="http://icathi.edu.mx/Transparencia/48-Fracciones/Licitaciones/2019/1er/34,36,44,45,47.pdf" TargetMode="External"/><Relationship Id="rId71" Type="http://schemas.openxmlformats.org/officeDocument/2006/relationships/hyperlink" Target="http://icathi.edu.mx/Transparencia/48-Fracciones/Contratos/2019/1er/1-Anteproyecto%20de%20PAAAyS%202019.pdf" TargetMode="External"/><Relationship Id="rId2" Type="http://schemas.openxmlformats.org/officeDocument/2006/relationships/hyperlink" Target="http://icathi.edu.mx/Transparencia/48-Fracciones/Licitaciones/2019/1er/94-1.pdf" TargetMode="External"/><Relationship Id="rId16" Type="http://schemas.openxmlformats.org/officeDocument/2006/relationships/hyperlink" Target="http://icathi.edu.mx/Transparencia/48-Fracciones/Licitaciones/2019/1er/100.pdf" TargetMode="External"/><Relationship Id="rId29" Type="http://schemas.openxmlformats.org/officeDocument/2006/relationships/hyperlink" Target="http://icathi.edu.mx/Transparencia/48-Fracciones/Licitaciones/2019/1er/2019%20UNINET%20FEBRERO.pdf" TargetMode="External"/><Relationship Id="rId11" Type="http://schemas.openxmlformats.org/officeDocument/2006/relationships/hyperlink" Target="http://icathi.edu.mx/Transparencia/48-Fracciones/Licitaciones/2019/1er/30,38,46,52.pdf" TargetMode="External"/><Relationship Id="rId24" Type="http://schemas.openxmlformats.org/officeDocument/2006/relationships/hyperlink" Target="http://icathi.edu.mx/Transparencia/48-Fracciones/Licitaciones/2019/1er/Internet%20Ixmiquilpan%20CARMEN%20JULIA%20RODRIGUEZ%20R%2017%20de%20enero%20de%202019%20%20al17%20enero%202020.pdf" TargetMode="External"/><Relationship Id="rId32" Type="http://schemas.openxmlformats.org/officeDocument/2006/relationships/hyperlink" Target="http://icathi.edu.mx/Transparencia/48-Fracciones/Licitaciones/2019/1er/28a/Folio%20140%20Insumos.pdf" TargetMode="External"/><Relationship Id="rId37" Type="http://schemas.openxmlformats.org/officeDocument/2006/relationships/hyperlink" Target="http://icathi.edu.mx/Transparencia/48-Fracciones/Contratos/2019/1er/1-Anteproyecto%20de%20PAAAyS%202019.pdf" TargetMode="External"/><Relationship Id="rId40" Type="http://schemas.openxmlformats.org/officeDocument/2006/relationships/hyperlink" Target="http://icathi.edu.mx/Transparencia/48-Fracciones/Contratos/2019/1er/1-Anteproyecto%20de%20PAAAyS%202019.pdf" TargetMode="External"/><Relationship Id="rId45" Type="http://schemas.openxmlformats.org/officeDocument/2006/relationships/hyperlink" Target="http://icathi.edu.mx/Transparencia/48-Fracciones/Contratos/2019/1er/1-Anteproyecto%20de%20PAAAyS%202019.pdf" TargetMode="External"/><Relationship Id="rId53" Type="http://schemas.openxmlformats.org/officeDocument/2006/relationships/hyperlink" Target="http://icathi.edu.mx/Transparencia/48-Fracciones/Contratos/2019/1er/1-Anteproyecto%20de%20PAAAyS%202019.pdf" TargetMode="External"/><Relationship Id="rId58" Type="http://schemas.openxmlformats.org/officeDocument/2006/relationships/hyperlink" Target="http://icathi.edu.mx/Transparencia/48-Fracciones/Contratos/2019/1er/1-Anteproyecto%20de%20PAAAyS%202019.pdf" TargetMode="External"/><Relationship Id="rId66" Type="http://schemas.openxmlformats.org/officeDocument/2006/relationships/hyperlink" Target="http://icathi.edu.mx/Transparencia/48-Fracciones/Contratos/2019/1er/1-Anteproyecto%20de%20PAAAyS%202019.pdf" TargetMode="External"/><Relationship Id="rId5" Type="http://schemas.openxmlformats.org/officeDocument/2006/relationships/hyperlink" Target="http://icathi.edu.mx/Transparencia/48-Fracciones/Licitaciones/2019/1er/34,36,44,45,47.pdf" TargetMode="External"/><Relationship Id="rId15" Type="http://schemas.openxmlformats.org/officeDocument/2006/relationships/hyperlink" Target="http://icathi.edu.mx/Transparencia/48-Fracciones/Licitaciones/2019/1er/109.pdf" TargetMode="External"/><Relationship Id="rId23" Type="http://schemas.openxmlformats.org/officeDocument/2006/relationships/hyperlink" Target="https://www.google.com/url?q=http://icathi.edu.mx/Transparencia/48-Fracciones/Contratos/2019/1er/2-ICATHI-AD-DA-AMPA-ARRE-EQUIPOFOTOCOPIADO-12-2018.pdf&amp;sa=D&amp;source=hangouts&amp;ust=1553714593327000&amp;usg=AFQjCNFjgRkH3AY_NJAS35q4tuknQgMCcg" TargetMode="External"/><Relationship Id="rId28" Type="http://schemas.openxmlformats.org/officeDocument/2006/relationships/hyperlink" Target="http://icathi.edu.mx/Transparencia/48-Fracciones/Licitaciones/2019/1er/2019%20TOTAL%20PLAY%20FEBRERO.pdf" TargetMode="External"/><Relationship Id="rId36" Type="http://schemas.openxmlformats.org/officeDocument/2006/relationships/hyperlink" Target="http://icathi.edu.mx/Transparencia/48-Fracciones/Contratos/2019/1er/1-Anteproyecto%20de%20PAAAyS%202019.pdf" TargetMode="External"/><Relationship Id="rId49" Type="http://schemas.openxmlformats.org/officeDocument/2006/relationships/hyperlink" Target="http://icathi.edu.mx/Transparencia/48-Fracciones/Contratos/2019/1er/1-Anteproyecto%20de%20PAAAyS%202019.pdf" TargetMode="External"/><Relationship Id="rId57" Type="http://schemas.openxmlformats.org/officeDocument/2006/relationships/hyperlink" Target="http://icathi.edu.mx/Transparencia/48-Fracciones/Contratos/2019/1er/1-Anteproyecto%20de%20PAAAyS%202019.pdf" TargetMode="External"/><Relationship Id="rId61" Type="http://schemas.openxmlformats.org/officeDocument/2006/relationships/hyperlink" Target="http://icathi.edu.mx/Transparencia/48-Fracciones/Contratos/2019/1er/1-Anteproyecto%20de%20PAAAyS%202019.pdf" TargetMode="External"/><Relationship Id="rId10" Type="http://schemas.openxmlformats.org/officeDocument/2006/relationships/hyperlink" Target="http://icathi.edu.mx/Transparencia/48-Fracciones/Licitaciones/2019/1er/30,38,46,52.pdf" TargetMode="External"/><Relationship Id="rId19" Type="http://schemas.openxmlformats.org/officeDocument/2006/relationships/hyperlink" Target="https://www.google.com/url?q=http://icathi.edu.mx/Transparencia/48-Fracciones/Contratos/2019/1er/4-Internet%2520agua%2520blanca%2520ALDO%2520HERNANDEZ%2520CORDERO%25201%2520enero%2520al%252031%2520de%2520diciembre%25202019.pdf&amp;sa=D&amp;source=hangouts&amp;ust=1553714506162000&amp;usg=AFQjCNH91MMy2mV4rMl-qrQgx7zRy_z-Qw" TargetMode="External"/><Relationship Id="rId31" Type="http://schemas.openxmlformats.org/officeDocument/2006/relationships/hyperlink" Target="http://icathi.edu.mx/Transparencia/48-Fracciones/Licitaciones/2019/1er/28a/Folio%20127%20Insumos.pdf" TargetMode="External"/><Relationship Id="rId44" Type="http://schemas.openxmlformats.org/officeDocument/2006/relationships/hyperlink" Target="http://icathi.edu.mx/Transparencia/48-Fracciones/Contratos/2019/1er/1-Anteproyecto%20de%20PAAAyS%202019.pdf" TargetMode="External"/><Relationship Id="rId52" Type="http://schemas.openxmlformats.org/officeDocument/2006/relationships/hyperlink" Target="http://icathi.edu.mx/Transparencia/48-Fracciones/Contratos/2019/1er/1-Anteproyecto%20de%20PAAAyS%202019.pdf" TargetMode="External"/><Relationship Id="rId60" Type="http://schemas.openxmlformats.org/officeDocument/2006/relationships/hyperlink" Target="http://icathi.edu.mx/Transparencia/48-Fracciones/Contratos/2019/1er/1-Anteproyecto%20de%20PAAAyS%202019.pdf" TargetMode="External"/><Relationship Id="rId65" Type="http://schemas.openxmlformats.org/officeDocument/2006/relationships/hyperlink" Target="http://icathi.edu.mx/Transparencia/48-Fracciones/Contratos/2019/1er/1-Anteproyecto%20de%20PAAAyS%202019.pdf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Licitaciones/2019/1er/34,36,44,45,47.pdf" TargetMode="External"/><Relationship Id="rId9" Type="http://schemas.openxmlformats.org/officeDocument/2006/relationships/hyperlink" Target="http://icathi.edu.mx/Transparencia/48-Fracciones/Licitaciones/2019/1er/30,38,46,52.pdf" TargetMode="External"/><Relationship Id="rId14" Type="http://schemas.openxmlformats.org/officeDocument/2006/relationships/hyperlink" Target="http://icathi.edu.mx/Transparencia/48-Fracciones/Licitaciones/2019/1er/115.pdf" TargetMode="External"/><Relationship Id="rId22" Type="http://schemas.openxmlformats.org/officeDocument/2006/relationships/hyperlink" Target="https://www.google.com/url?q=http://icathi.edu.mx/Transparencia/48-Fracciones/Contratos/2019/1er/3-ICATHI-AD-DA-AMPSERVINTLIMP-11-2018.pdf&amp;sa=D&amp;source=hangouts&amp;ust=1553714577550000&amp;usg=AFQjCNHdyyjtNyW42pOORF5Pj92GB1ZKjA" TargetMode="External"/><Relationship Id="rId27" Type="http://schemas.openxmlformats.org/officeDocument/2006/relationships/hyperlink" Target="http://icathi.edu.mx/Transparencia/48-Fracciones/Licitaciones/2019/1er/2019%20TELEFONO%20DIR%20GRAL.pdf" TargetMode="External"/><Relationship Id="rId30" Type="http://schemas.openxmlformats.org/officeDocument/2006/relationships/hyperlink" Target="http://icathi.edu.mx/Transparencia/48-Fracciones/Licitaciones/2019/1er/Internet%20Tolcayuca%20INTERNET%20EN%20EL%20AIRE%201%20de%20enero%20al%2031%20de%20diciembre%20de%202019.pdf" TargetMode="External"/><Relationship Id="rId35" Type="http://schemas.openxmlformats.org/officeDocument/2006/relationships/hyperlink" Target="http://icathi.edu.mx/Transparencia/48-Fracciones/Licitaciones/2019/1er/28b/pedido%20papeleria.pdf" TargetMode="External"/><Relationship Id="rId43" Type="http://schemas.openxmlformats.org/officeDocument/2006/relationships/hyperlink" Target="http://icathi.edu.mx/Transparencia/48-Fracciones/Contratos/2019/1er/1-Anteproyecto%20de%20PAAAyS%202019.pdf" TargetMode="External"/><Relationship Id="rId48" Type="http://schemas.openxmlformats.org/officeDocument/2006/relationships/hyperlink" Target="http://icathi.edu.mx/Transparencia/48-Fracciones/Contratos/2019/1er/1-Anteproyecto%20de%20PAAAyS%202019.pdf" TargetMode="External"/><Relationship Id="rId56" Type="http://schemas.openxmlformats.org/officeDocument/2006/relationships/hyperlink" Target="http://icathi.edu.mx/Transparencia/48-Fracciones/Contratos/2019/1er/1-Anteproyecto%20de%20PAAAyS%202019.pdf" TargetMode="External"/><Relationship Id="rId64" Type="http://schemas.openxmlformats.org/officeDocument/2006/relationships/hyperlink" Target="http://icathi.edu.mx/Transparencia/48-Fracciones/Contratos/2019/1er/1-Anteproyecto%20de%20PAAAyS%202019.pdf" TargetMode="External"/><Relationship Id="rId69" Type="http://schemas.openxmlformats.org/officeDocument/2006/relationships/hyperlink" Target="http://icathi.edu.mx/Transparencia/48-Fracciones/Contratos/2019/1er/1-Anteproyecto%20de%20PAAAyS%202019.pdf" TargetMode="External"/><Relationship Id="rId8" Type="http://schemas.openxmlformats.org/officeDocument/2006/relationships/hyperlink" Target="http://icathi.edu.mx/Transparencia/48-Fracciones/Licitaciones/2019/1er/30,38,46,52.pdf" TargetMode="External"/><Relationship Id="rId51" Type="http://schemas.openxmlformats.org/officeDocument/2006/relationships/hyperlink" Target="http://icathi.edu.mx/Transparencia/48-Fracciones/Contratos/2019/1er/1-Anteproyecto%20de%20PAAAyS%202019.pdf" TargetMode="External"/><Relationship Id="rId72" Type="http://schemas.openxmlformats.org/officeDocument/2006/relationships/hyperlink" Target="http://icathi.edu.mx/Transparencia/48-Fracciones/Licitaciones/2019/1er/28b/Reserva%20de%20Hotel_Censurado.pdf" TargetMode="External"/><Relationship Id="rId3" Type="http://schemas.openxmlformats.org/officeDocument/2006/relationships/hyperlink" Target="http://icathi.edu.mx/Transparencia/48-Fracciones/Licitaciones/2019/1er/34,36,44,45,47.pdf" TargetMode="External"/><Relationship Id="rId12" Type="http://schemas.openxmlformats.org/officeDocument/2006/relationships/hyperlink" Target="http://icathi.edu.mx/Transparencia/48-Fracciones/Licitaciones/2019/1er/24.pdf" TargetMode="External"/><Relationship Id="rId17" Type="http://schemas.openxmlformats.org/officeDocument/2006/relationships/hyperlink" Target="http://icathi.edu.mx/Transparencia/48-Fracciones/Licitaciones/2019/1er/086.pdf" TargetMode="External"/><Relationship Id="rId25" Type="http://schemas.openxmlformats.org/officeDocument/2006/relationships/hyperlink" Target="http://icathi.edu.mx/Transparencia/48-Fracciones/Licitaciones/2019/1er/Internet%20Tepeapulco%20CARLOS%20JAVIER%20OSTI%201%20de%20enero%20al%2031%20de%20diciembre%20de%202019.pdf" TargetMode="External"/><Relationship Id="rId33" Type="http://schemas.openxmlformats.org/officeDocument/2006/relationships/hyperlink" Target="http://icathi.edu.mx/Transparencia/48-Fracciones/Licitaciones/2019/1er/28a/Folio%20145%20Sellos.pdf" TargetMode="External"/><Relationship Id="rId38" Type="http://schemas.openxmlformats.org/officeDocument/2006/relationships/hyperlink" Target="http://icathi.edu.mx/Transparencia/48-Fracciones/Contratos/2019/1er/1-Anteproyecto%20de%20PAAAyS%202019.pdf" TargetMode="External"/><Relationship Id="rId46" Type="http://schemas.openxmlformats.org/officeDocument/2006/relationships/hyperlink" Target="http://icathi.edu.mx/Transparencia/48-Fracciones/Contratos/2019/1er/1-Anteproyecto%20de%20PAAAyS%202019.pdf" TargetMode="External"/><Relationship Id="rId59" Type="http://schemas.openxmlformats.org/officeDocument/2006/relationships/hyperlink" Target="http://icathi.edu.mx/Transparencia/48-Fracciones/Contratos/2019/1er/1-Anteproyecto%20de%20PAAAyS%202019.pdf" TargetMode="External"/><Relationship Id="rId67" Type="http://schemas.openxmlformats.org/officeDocument/2006/relationships/hyperlink" Target="http://icathi.edu.mx/Transparencia/48-Fracciones/Contratos/2019/1er/1-Anteproyecto%20de%20PAAAyS%202019.pdf" TargetMode="External"/><Relationship Id="rId20" Type="http://schemas.openxmlformats.org/officeDocument/2006/relationships/hyperlink" Target="https://www.google.com/url?q=http://icathi.edu.mx/Transparencia/48-Fracciones/Contratos/2019/1er/7-Internet%2520Tenango%2520OMAR%2520SILVA%2520MARAVILLAS%25201%2520noviembre%25202018%2520A%25201%2520de%2520Diciembre%2520de%2520%25202019.pdf&amp;sa=D&amp;source=hangouts&amp;ust=1553714532983000&amp;usg=AFQjCNH9NRXw4qBauyuTb7Xzwwc-JD-5Hw" TargetMode="External"/><Relationship Id="rId41" Type="http://schemas.openxmlformats.org/officeDocument/2006/relationships/hyperlink" Target="http://icathi.edu.mx/Transparencia/48-Fracciones/Contratos/2019/1er/1-Anteproyecto%20de%20PAAAyS%202019.pdf" TargetMode="External"/><Relationship Id="rId54" Type="http://schemas.openxmlformats.org/officeDocument/2006/relationships/hyperlink" Target="http://icathi.edu.mx/Transparencia/48-Fracciones/Contratos/2019/1er/1-Anteproyecto%20de%20PAAAyS%202019.pdf" TargetMode="External"/><Relationship Id="rId62" Type="http://schemas.openxmlformats.org/officeDocument/2006/relationships/hyperlink" Target="http://icathi.edu.mx/Transparencia/48-Fracciones/Contratos/2019/1er/1-Anteproyecto%20de%20PAAAyS%202019.pdf" TargetMode="External"/><Relationship Id="rId70" Type="http://schemas.openxmlformats.org/officeDocument/2006/relationships/hyperlink" Target="http://icathi.edu.mx/Transparencia/48-Fracciones/Contratos/2019/1er/1-Anteproyecto%20de%20PAAAyS%202019.pdf" TargetMode="External"/><Relationship Id="rId1" Type="http://schemas.openxmlformats.org/officeDocument/2006/relationships/hyperlink" Target="http://icathi.edu.mx/Transparencia/48-Fracciones/Licitaciones/2019/1er/94.pdf" TargetMode="External"/><Relationship Id="rId6" Type="http://schemas.openxmlformats.org/officeDocument/2006/relationships/hyperlink" Target="http://icathi.edu.mx/Transparencia/48-Fracciones/Licitaciones/2019/1er/34,36,44,45,4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18" bestFit="1" customWidth="1"/>
    <col min="2" max="2" width="36.42578125" style="18" bestFit="1" customWidth="1"/>
    <col min="3" max="3" width="38.5703125" style="18" bestFit="1" customWidth="1"/>
    <col min="4" max="4" width="29.85546875" style="18" bestFit="1" customWidth="1"/>
    <col min="5" max="5" width="16.7109375" style="18" bestFit="1" customWidth="1"/>
    <col min="6" max="6" width="62.28515625" style="18" bestFit="1" customWidth="1"/>
    <col min="7" max="7" width="85.85546875" style="18" bestFit="1" customWidth="1"/>
    <col min="8" max="8" width="67.7109375" style="22" customWidth="1"/>
    <col min="9" max="9" width="63" bestFit="1" customWidth="1"/>
    <col min="10" max="10" width="76.28515625" style="18" bestFit="1" customWidth="1"/>
    <col min="11" max="11" width="35.28515625" style="18" bestFit="1" customWidth="1"/>
    <col min="12" max="12" width="26" style="18" bestFit="1" customWidth="1"/>
    <col min="13" max="13" width="28" style="18" bestFit="1" customWidth="1"/>
    <col min="14" max="14" width="58.140625" style="18" bestFit="1" customWidth="1"/>
    <col min="15" max="15" width="40.85546875" style="18" bestFit="1" customWidth="1"/>
    <col min="16" max="16" width="39.42578125" style="22" customWidth="1"/>
    <col min="17" max="17" width="43.85546875" style="18" bestFit="1" customWidth="1"/>
    <col min="18" max="18" width="52.140625" style="18" bestFit="1" customWidth="1"/>
    <col min="19" max="19" width="16.5703125" style="18" bestFit="1" customWidth="1"/>
    <col min="20" max="20" width="29" style="18" bestFit="1" customWidth="1"/>
    <col min="21" max="21" width="49.28515625" style="18" customWidth="1"/>
    <col min="22" max="22" width="22.85546875" bestFit="1" customWidth="1"/>
    <col min="23" max="23" width="23.28515625" bestFit="1" customWidth="1"/>
    <col min="24" max="24" width="14.140625" style="18" bestFit="1" customWidth="1"/>
    <col min="25" max="25" width="35.28515625" bestFit="1" customWidth="1"/>
    <col min="26" max="26" width="21.5703125" style="18" bestFit="1" customWidth="1"/>
    <col min="27" max="27" width="56" style="18" customWidth="1"/>
    <col min="28" max="28" width="47.5703125" customWidth="1"/>
    <col min="29" max="29" width="58.7109375" style="18" customWidth="1"/>
    <col min="30" max="30" width="43.5703125" bestFit="1" customWidth="1"/>
    <col min="31" max="31" width="114.7109375" customWidth="1"/>
    <col min="32" max="32" width="57.5703125" bestFit="1" customWidth="1"/>
    <col min="33" max="33" width="19.85546875" style="18" bestFit="1" customWidth="1"/>
    <col min="34" max="34" width="23" style="18" bestFit="1" customWidth="1"/>
    <col min="35" max="35" width="55.5703125" bestFit="1" customWidth="1"/>
    <col min="36" max="36" width="33.140625" style="18" bestFit="1" customWidth="1"/>
    <col min="37" max="37" width="48.85546875" bestFit="1" customWidth="1"/>
    <col min="38" max="38" width="42.28515625" bestFit="1" customWidth="1"/>
    <col min="39" max="39" width="43" bestFit="1" customWidth="1"/>
    <col min="40" max="40" width="41.7109375" bestFit="1" customWidth="1"/>
    <col min="41" max="41" width="41.42578125" bestFit="1" customWidth="1"/>
    <col min="42" max="42" width="19.85546875" bestFit="1" customWidth="1"/>
    <col min="43" max="43" width="63" style="18" bestFit="1" customWidth="1"/>
    <col min="44" max="44" width="17.42578125" style="18" bestFit="1" customWidth="1"/>
    <col min="45" max="45" width="20" style="18" bestFit="1" customWidth="1"/>
    <col min="46" max="46" width="95.28515625" style="22" customWidth="1"/>
  </cols>
  <sheetData>
    <row r="1" spans="1:46" hidden="1" x14ac:dyDescent="0.25">
      <c r="A1" s="18" t="s">
        <v>0</v>
      </c>
    </row>
    <row r="2" spans="1:46" x14ac:dyDescent="0.25">
      <c r="A2" s="15" t="s">
        <v>1</v>
      </c>
      <c r="B2" s="19"/>
      <c r="C2" s="19"/>
      <c r="D2" s="15" t="s">
        <v>2</v>
      </c>
      <c r="E2" s="19"/>
      <c r="F2" s="19"/>
      <c r="G2" s="15" t="s">
        <v>3</v>
      </c>
      <c r="H2" s="16"/>
      <c r="I2" s="16"/>
    </row>
    <row r="3" spans="1:46" x14ac:dyDescent="0.25">
      <c r="A3" s="20" t="s">
        <v>4</v>
      </c>
      <c r="B3" s="19"/>
      <c r="C3" s="19"/>
      <c r="D3" s="20" t="s">
        <v>5</v>
      </c>
      <c r="E3" s="19"/>
      <c r="F3" s="19"/>
      <c r="G3" s="17" t="s">
        <v>6</v>
      </c>
      <c r="H3" s="16"/>
      <c r="I3" s="16"/>
    </row>
    <row r="4" spans="1:46" hidden="1" x14ac:dyDescent="0.25">
      <c r="A4" s="18" t="s">
        <v>7</v>
      </c>
      <c r="B4" s="18" t="s">
        <v>8</v>
      </c>
      <c r="C4" s="18" t="s">
        <v>8</v>
      </c>
      <c r="D4" s="18" t="s">
        <v>9</v>
      </c>
      <c r="E4" s="18" t="s">
        <v>9</v>
      </c>
      <c r="F4" s="18" t="s">
        <v>7</v>
      </c>
      <c r="G4" s="18" t="s">
        <v>10</v>
      </c>
      <c r="H4" s="22" t="s">
        <v>11</v>
      </c>
      <c r="I4" t="s">
        <v>10</v>
      </c>
      <c r="J4" s="18" t="s">
        <v>12</v>
      </c>
      <c r="K4" s="18" t="s">
        <v>10</v>
      </c>
      <c r="L4" s="18" t="s">
        <v>10</v>
      </c>
      <c r="M4" s="18" t="s">
        <v>10</v>
      </c>
      <c r="N4" s="18" t="s">
        <v>10</v>
      </c>
      <c r="O4" s="18" t="s">
        <v>7</v>
      </c>
      <c r="P4" s="22" t="s">
        <v>10</v>
      </c>
      <c r="Q4" s="18" t="s">
        <v>10</v>
      </c>
      <c r="R4" s="18" t="s">
        <v>7</v>
      </c>
      <c r="S4" s="18" t="s">
        <v>8</v>
      </c>
      <c r="T4" s="18" t="s">
        <v>13</v>
      </c>
      <c r="U4" s="18" t="s">
        <v>13</v>
      </c>
      <c r="V4" t="s">
        <v>13</v>
      </c>
      <c r="W4" t="s">
        <v>13</v>
      </c>
      <c r="X4" s="18" t="s">
        <v>7</v>
      </c>
      <c r="Y4" t="s">
        <v>7</v>
      </c>
      <c r="Z4" s="18" t="s">
        <v>7</v>
      </c>
      <c r="AA4" s="18" t="s">
        <v>10</v>
      </c>
      <c r="AB4" t="s">
        <v>13</v>
      </c>
      <c r="AC4" s="18" t="s">
        <v>8</v>
      </c>
      <c r="AD4" t="s">
        <v>8</v>
      </c>
      <c r="AE4" t="s">
        <v>11</v>
      </c>
      <c r="AF4" t="s">
        <v>11</v>
      </c>
      <c r="AG4" s="18" t="s">
        <v>7</v>
      </c>
      <c r="AH4" s="18" t="s">
        <v>10</v>
      </c>
      <c r="AI4" t="s">
        <v>12</v>
      </c>
      <c r="AJ4" s="18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s="18" t="s">
        <v>10</v>
      </c>
      <c r="AR4" s="18" t="s">
        <v>8</v>
      </c>
      <c r="AS4" s="18" t="s">
        <v>14</v>
      </c>
      <c r="AT4" s="22" t="s">
        <v>15</v>
      </c>
    </row>
    <row r="5" spans="1:46" hidden="1" x14ac:dyDescent="0.25">
      <c r="A5" s="18" t="s">
        <v>16</v>
      </c>
      <c r="B5" s="18" t="s">
        <v>17</v>
      </c>
      <c r="C5" s="18" t="s">
        <v>18</v>
      </c>
      <c r="D5" s="18" t="s">
        <v>19</v>
      </c>
      <c r="E5" s="18" t="s">
        <v>20</v>
      </c>
      <c r="F5" s="18" t="s">
        <v>21</v>
      </c>
      <c r="G5" s="18" t="s">
        <v>22</v>
      </c>
      <c r="H5" s="22" t="s">
        <v>23</v>
      </c>
      <c r="I5" t="s">
        <v>24</v>
      </c>
      <c r="J5" s="18" t="s">
        <v>25</v>
      </c>
      <c r="K5" s="18" t="s">
        <v>26</v>
      </c>
      <c r="L5" s="18" t="s">
        <v>27</v>
      </c>
      <c r="M5" s="18" t="s">
        <v>28</v>
      </c>
      <c r="N5" s="18" t="s">
        <v>29</v>
      </c>
      <c r="O5" s="18" t="s">
        <v>30</v>
      </c>
      <c r="P5" s="22" t="s">
        <v>31</v>
      </c>
      <c r="Q5" s="18" t="s">
        <v>32</v>
      </c>
      <c r="R5" s="18" t="s">
        <v>33</v>
      </c>
      <c r="S5" s="18" t="s">
        <v>34</v>
      </c>
      <c r="T5" s="18" t="s">
        <v>35</v>
      </c>
      <c r="U5" s="18" t="s">
        <v>36</v>
      </c>
      <c r="V5" t="s">
        <v>37</v>
      </c>
      <c r="W5" t="s">
        <v>38</v>
      </c>
      <c r="X5" s="18" t="s">
        <v>39</v>
      </c>
      <c r="Y5" t="s">
        <v>40</v>
      </c>
      <c r="Z5" s="18" t="s">
        <v>41</v>
      </c>
      <c r="AA5" s="18" t="s">
        <v>42</v>
      </c>
      <c r="AB5" t="s">
        <v>43</v>
      </c>
      <c r="AC5" s="18" t="s">
        <v>44</v>
      </c>
      <c r="AD5" t="s">
        <v>45</v>
      </c>
      <c r="AE5" t="s">
        <v>46</v>
      </c>
      <c r="AF5" t="s">
        <v>47</v>
      </c>
      <c r="AG5" s="18" t="s">
        <v>48</v>
      </c>
      <c r="AH5" s="18" t="s">
        <v>49</v>
      </c>
      <c r="AI5" t="s">
        <v>50</v>
      </c>
      <c r="AJ5" s="18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s="18" t="s">
        <v>58</v>
      </c>
      <c r="AR5" s="18" t="s">
        <v>59</v>
      </c>
      <c r="AS5" s="18" t="s">
        <v>60</v>
      </c>
      <c r="AT5" s="22" t="s">
        <v>61</v>
      </c>
    </row>
    <row r="6" spans="1:46" x14ac:dyDescent="0.25">
      <c r="A6" s="15" t="s">
        <v>62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60" x14ac:dyDescent="0.25">
      <c r="A8" s="18">
        <v>2019</v>
      </c>
      <c r="B8" s="21">
        <v>43466</v>
      </c>
      <c r="C8" s="21">
        <v>43555</v>
      </c>
      <c r="D8" s="18" t="s">
        <v>109</v>
      </c>
      <c r="E8" s="18" t="s">
        <v>115</v>
      </c>
      <c r="F8" s="18" t="s">
        <v>150</v>
      </c>
      <c r="G8" s="18" t="s">
        <v>158</v>
      </c>
      <c r="H8" s="23" t="s">
        <v>371</v>
      </c>
      <c r="I8" s="13" t="s">
        <v>159</v>
      </c>
      <c r="J8" s="18">
        <v>1</v>
      </c>
      <c r="K8" s="24" t="s">
        <v>169</v>
      </c>
      <c r="L8" s="18" t="s">
        <v>170</v>
      </c>
      <c r="M8" s="18" t="s">
        <v>171</v>
      </c>
      <c r="N8" s="18" t="s">
        <v>165</v>
      </c>
      <c r="O8" s="18" t="s">
        <v>288</v>
      </c>
      <c r="P8" s="22" t="s">
        <v>198</v>
      </c>
      <c r="Q8" s="18" t="s">
        <v>198</v>
      </c>
      <c r="R8" s="18" t="s">
        <v>202</v>
      </c>
      <c r="S8" s="27">
        <v>43472</v>
      </c>
      <c r="T8" s="28">
        <f>11832/1.16</f>
        <v>10200</v>
      </c>
      <c r="U8" s="28">
        <v>11832</v>
      </c>
      <c r="X8" s="18" t="s">
        <v>210</v>
      </c>
      <c r="Z8" s="18" t="s">
        <v>211</v>
      </c>
      <c r="AA8" s="22" t="s">
        <v>159</v>
      </c>
      <c r="AC8" s="27">
        <v>43472</v>
      </c>
      <c r="AD8" s="3"/>
      <c r="AE8" s="11" t="s">
        <v>315</v>
      </c>
      <c r="AG8" s="18" t="s">
        <v>212</v>
      </c>
      <c r="AH8" s="18" t="s">
        <v>212</v>
      </c>
      <c r="AJ8" s="18" t="s">
        <v>117</v>
      </c>
      <c r="AQ8" s="18" t="s">
        <v>369</v>
      </c>
      <c r="AR8" s="31">
        <v>43565</v>
      </c>
      <c r="AS8" s="31">
        <v>43565</v>
      </c>
      <c r="AT8" s="32" t="s">
        <v>370</v>
      </c>
    </row>
    <row r="9" spans="1:46" ht="60" x14ac:dyDescent="0.25">
      <c r="A9" s="18">
        <v>2019</v>
      </c>
      <c r="B9" s="21">
        <v>43466</v>
      </c>
      <c r="C9" s="21">
        <v>43555</v>
      </c>
      <c r="D9" s="18" t="s">
        <v>109</v>
      </c>
      <c r="E9" s="18" t="s">
        <v>115</v>
      </c>
      <c r="F9" s="18" t="s">
        <v>151</v>
      </c>
      <c r="G9" s="18" t="s">
        <v>158</v>
      </c>
      <c r="H9" s="23" t="s">
        <v>371</v>
      </c>
      <c r="I9" s="13" t="s">
        <v>160</v>
      </c>
      <c r="J9" s="18">
        <v>2</v>
      </c>
      <c r="K9" s="24" t="s">
        <v>172</v>
      </c>
      <c r="L9" s="24" t="s">
        <v>173</v>
      </c>
      <c r="M9" s="18" t="s">
        <v>174</v>
      </c>
      <c r="N9" s="18" t="s">
        <v>166</v>
      </c>
      <c r="O9" s="24" t="s">
        <v>289</v>
      </c>
      <c r="P9" s="22" t="s">
        <v>198</v>
      </c>
      <c r="Q9" s="18" t="s">
        <v>198</v>
      </c>
      <c r="R9" s="18" t="s">
        <v>203</v>
      </c>
      <c r="S9" s="27">
        <v>43472</v>
      </c>
      <c r="T9" s="28">
        <f>5400/1.16</f>
        <v>4655.1724137931042</v>
      </c>
      <c r="U9" s="28">
        <v>5400</v>
      </c>
      <c r="X9" s="18" t="s">
        <v>210</v>
      </c>
      <c r="Z9" s="18" t="s">
        <v>211</v>
      </c>
      <c r="AA9" s="22" t="s">
        <v>160</v>
      </c>
      <c r="AC9" s="27">
        <v>43472</v>
      </c>
      <c r="AD9" s="3"/>
      <c r="AE9" s="11" t="s">
        <v>316</v>
      </c>
      <c r="AG9" s="18" t="s">
        <v>212</v>
      </c>
      <c r="AH9" s="18" t="s">
        <v>212</v>
      </c>
      <c r="AJ9" s="18" t="s">
        <v>117</v>
      </c>
      <c r="AQ9" s="18" t="s">
        <v>369</v>
      </c>
      <c r="AR9" s="31">
        <v>43565</v>
      </c>
      <c r="AS9" s="31">
        <v>43565</v>
      </c>
      <c r="AT9" s="32" t="s">
        <v>370</v>
      </c>
    </row>
    <row r="10" spans="1:46" ht="60" x14ac:dyDescent="0.25">
      <c r="A10" s="18">
        <v>2019</v>
      </c>
      <c r="B10" s="21">
        <v>43466</v>
      </c>
      <c r="C10" s="21">
        <v>43555</v>
      </c>
      <c r="D10" s="18" t="s">
        <v>109</v>
      </c>
      <c r="E10" s="18" t="s">
        <v>115</v>
      </c>
      <c r="F10" s="18" t="s">
        <v>152</v>
      </c>
      <c r="G10" s="18" t="s">
        <v>158</v>
      </c>
      <c r="H10" s="23" t="s">
        <v>371</v>
      </c>
      <c r="I10" s="13" t="s">
        <v>161</v>
      </c>
      <c r="J10" s="18">
        <v>3</v>
      </c>
      <c r="K10" s="24" t="s">
        <v>175</v>
      </c>
      <c r="L10" s="24" t="s">
        <v>176</v>
      </c>
      <c r="M10" s="18" t="s">
        <v>177</v>
      </c>
      <c r="N10" s="18" t="s">
        <v>167</v>
      </c>
      <c r="O10" s="24" t="s">
        <v>322</v>
      </c>
      <c r="P10" s="22" t="s">
        <v>198</v>
      </c>
      <c r="Q10" s="18" t="s">
        <v>198</v>
      </c>
      <c r="R10" s="18" t="s">
        <v>204</v>
      </c>
      <c r="S10" s="27">
        <v>43481</v>
      </c>
      <c r="T10" s="28">
        <f>20880/1.16</f>
        <v>18000</v>
      </c>
      <c r="U10" s="28">
        <v>20880</v>
      </c>
      <c r="X10" s="18" t="s">
        <v>210</v>
      </c>
      <c r="Z10" s="18" t="s">
        <v>211</v>
      </c>
      <c r="AA10" s="29" t="s">
        <v>161</v>
      </c>
      <c r="AC10" s="27">
        <v>43481</v>
      </c>
      <c r="AD10" s="3"/>
      <c r="AE10" s="11" t="s">
        <v>314</v>
      </c>
      <c r="AG10" s="18" t="s">
        <v>212</v>
      </c>
      <c r="AH10" s="18" t="s">
        <v>212</v>
      </c>
      <c r="AJ10" s="18" t="s">
        <v>117</v>
      </c>
      <c r="AQ10" s="18" t="s">
        <v>369</v>
      </c>
      <c r="AR10" s="31">
        <v>43565</v>
      </c>
      <c r="AS10" s="31">
        <v>43565</v>
      </c>
      <c r="AT10" s="32" t="s">
        <v>370</v>
      </c>
    </row>
    <row r="11" spans="1:46" ht="60" x14ac:dyDescent="0.25">
      <c r="A11" s="18">
        <v>2019</v>
      </c>
      <c r="B11" s="21">
        <v>43466</v>
      </c>
      <c r="C11" s="21">
        <v>43555</v>
      </c>
      <c r="D11" s="18" t="s">
        <v>109</v>
      </c>
      <c r="E11" s="18" t="s">
        <v>115</v>
      </c>
      <c r="F11" s="18" t="s">
        <v>153</v>
      </c>
      <c r="G11" s="18" t="s">
        <v>158</v>
      </c>
      <c r="H11" s="23" t="s">
        <v>371</v>
      </c>
      <c r="I11" s="13" t="s">
        <v>162</v>
      </c>
      <c r="J11" s="18">
        <v>4</v>
      </c>
      <c r="K11" s="24" t="s">
        <v>178</v>
      </c>
      <c r="L11" s="24" t="s">
        <v>179</v>
      </c>
      <c r="M11" s="24" t="s">
        <v>180</v>
      </c>
      <c r="N11" s="18" t="s">
        <v>168</v>
      </c>
      <c r="O11" s="24" t="s">
        <v>323</v>
      </c>
      <c r="P11" s="22" t="s">
        <v>198</v>
      </c>
      <c r="Q11" s="18" t="s">
        <v>198</v>
      </c>
      <c r="R11" s="18" t="s">
        <v>205</v>
      </c>
      <c r="S11" s="27">
        <v>43481</v>
      </c>
      <c r="T11" s="28">
        <f>11100/1.16</f>
        <v>9568.9655172413804</v>
      </c>
      <c r="U11" s="28">
        <v>11100</v>
      </c>
      <c r="X11" s="18" t="s">
        <v>210</v>
      </c>
      <c r="Z11" s="18" t="s">
        <v>211</v>
      </c>
      <c r="AA11" s="22" t="s">
        <v>162</v>
      </c>
      <c r="AC11" s="27">
        <v>43481</v>
      </c>
      <c r="AD11" s="3"/>
      <c r="AE11" s="11" t="s">
        <v>309</v>
      </c>
      <c r="AG11" s="18" t="s">
        <v>212</v>
      </c>
      <c r="AH11" s="18" t="s">
        <v>212</v>
      </c>
      <c r="AJ11" s="18" t="s">
        <v>117</v>
      </c>
      <c r="AQ11" s="18" t="s">
        <v>369</v>
      </c>
      <c r="AR11" s="31">
        <v>43565</v>
      </c>
      <c r="AS11" s="31">
        <v>43565</v>
      </c>
      <c r="AT11" s="32" t="s">
        <v>370</v>
      </c>
    </row>
    <row r="12" spans="1:46" ht="60" x14ac:dyDescent="0.25">
      <c r="A12" s="18">
        <v>2019</v>
      </c>
      <c r="B12" s="21">
        <v>43466</v>
      </c>
      <c r="C12" s="21">
        <v>43555</v>
      </c>
      <c r="D12" s="18" t="s">
        <v>109</v>
      </c>
      <c r="E12" s="18" t="s">
        <v>115</v>
      </c>
      <c r="F12" s="18" t="s">
        <v>154</v>
      </c>
      <c r="G12" s="18" t="s">
        <v>158</v>
      </c>
      <c r="H12" s="23" t="s">
        <v>371</v>
      </c>
      <c r="I12" s="13" t="s">
        <v>163</v>
      </c>
      <c r="J12" s="18">
        <v>5</v>
      </c>
      <c r="K12" s="24" t="s">
        <v>181</v>
      </c>
      <c r="L12" s="24" t="s">
        <v>182</v>
      </c>
      <c r="M12" s="24" t="s">
        <v>183</v>
      </c>
      <c r="N12" s="18" t="s">
        <v>193</v>
      </c>
      <c r="O12" s="24" t="s">
        <v>324</v>
      </c>
      <c r="P12" s="22" t="s">
        <v>198</v>
      </c>
      <c r="Q12" s="18" t="s">
        <v>198</v>
      </c>
      <c r="R12" s="18" t="s">
        <v>206</v>
      </c>
      <c r="S12" s="27">
        <v>43466</v>
      </c>
      <c r="T12" s="28">
        <f>13200/1.16</f>
        <v>11379.310344827587</v>
      </c>
      <c r="U12" s="28">
        <v>13200</v>
      </c>
      <c r="X12" s="18" t="s">
        <v>210</v>
      </c>
      <c r="Z12" s="18" t="s">
        <v>211</v>
      </c>
      <c r="AA12" s="22" t="s">
        <v>163</v>
      </c>
      <c r="AC12" s="27">
        <v>43466</v>
      </c>
      <c r="AD12" s="3"/>
      <c r="AE12" s="11" t="s">
        <v>310</v>
      </c>
      <c r="AG12" s="18" t="s">
        <v>212</v>
      </c>
      <c r="AH12" s="18" t="s">
        <v>212</v>
      </c>
      <c r="AJ12" s="18" t="s">
        <v>117</v>
      </c>
      <c r="AQ12" s="18" t="s">
        <v>369</v>
      </c>
      <c r="AR12" s="31">
        <v>43565</v>
      </c>
      <c r="AS12" s="31">
        <v>43565</v>
      </c>
      <c r="AT12" s="32" t="s">
        <v>370</v>
      </c>
    </row>
    <row r="13" spans="1:46" ht="60" x14ac:dyDescent="0.25">
      <c r="A13" s="18">
        <v>2019</v>
      </c>
      <c r="B13" s="21">
        <v>43466</v>
      </c>
      <c r="C13" s="21">
        <v>43555</v>
      </c>
      <c r="D13" s="18" t="s">
        <v>109</v>
      </c>
      <c r="E13" s="18" t="s">
        <v>115</v>
      </c>
      <c r="F13" s="18" t="s">
        <v>155</v>
      </c>
      <c r="G13" s="18" t="s">
        <v>158</v>
      </c>
      <c r="H13" s="23" t="s">
        <v>371</v>
      </c>
      <c r="I13" s="13" t="s">
        <v>164</v>
      </c>
      <c r="J13" s="18">
        <v>6</v>
      </c>
      <c r="K13" s="24" t="s">
        <v>184</v>
      </c>
      <c r="L13" s="24" t="s">
        <v>185</v>
      </c>
      <c r="M13" s="24" t="s">
        <v>186</v>
      </c>
      <c r="N13" s="18" t="s">
        <v>194</v>
      </c>
      <c r="O13" s="24" t="s">
        <v>325</v>
      </c>
      <c r="P13" s="22" t="s">
        <v>199</v>
      </c>
      <c r="Q13" s="18" t="s">
        <v>200</v>
      </c>
      <c r="R13" s="18" t="s">
        <v>207</v>
      </c>
      <c r="S13" s="27">
        <v>43462</v>
      </c>
      <c r="T13" s="28">
        <f>101581.27/1.16</f>
        <v>87570.060344827594</v>
      </c>
      <c r="U13" s="28">
        <v>101581.27</v>
      </c>
      <c r="X13" s="18" t="s">
        <v>210</v>
      </c>
      <c r="Z13" s="18" t="s">
        <v>211</v>
      </c>
      <c r="AA13" s="22" t="s">
        <v>164</v>
      </c>
      <c r="AC13" s="27">
        <v>43466</v>
      </c>
      <c r="AD13" s="3"/>
      <c r="AE13" s="11" t="s">
        <v>311</v>
      </c>
      <c r="AG13" s="18" t="s">
        <v>212</v>
      </c>
      <c r="AH13" s="18" t="s">
        <v>212</v>
      </c>
      <c r="AJ13" s="18" t="s">
        <v>117</v>
      </c>
      <c r="AQ13" s="18" t="s">
        <v>369</v>
      </c>
      <c r="AR13" s="31">
        <v>43565</v>
      </c>
      <c r="AS13" s="31">
        <v>43565</v>
      </c>
      <c r="AT13" s="32" t="s">
        <v>370</v>
      </c>
    </row>
    <row r="14" spans="1:46" ht="60" x14ac:dyDescent="0.25">
      <c r="A14" s="18">
        <v>2019</v>
      </c>
      <c r="B14" s="21">
        <v>43466</v>
      </c>
      <c r="C14" s="21">
        <v>43555</v>
      </c>
      <c r="D14" s="18" t="s">
        <v>109</v>
      </c>
      <c r="E14" s="18" t="s">
        <v>115</v>
      </c>
      <c r="F14" s="18" t="s">
        <v>156</v>
      </c>
      <c r="G14" s="18" t="s">
        <v>158</v>
      </c>
      <c r="H14" s="23" t="s">
        <v>371</v>
      </c>
      <c r="I14" s="13" t="s">
        <v>214</v>
      </c>
      <c r="J14" s="18">
        <v>7</v>
      </c>
      <c r="K14" s="24" t="s">
        <v>187</v>
      </c>
      <c r="L14" s="24" t="s">
        <v>188</v>
      </c>
      <c r="M14" s="24" t="s">
        <v>189</v>
      </c>
      <c r="N14" s="18" t="s">
        <v>197</v>
      </c>
      <c r="P14" s="22" t="s">
        <v>200</v>
      </c>
      <c r="Q14" s="18" t="s">
        <v>200</v>
      </c>
      <c r="R14" s="18" t="s">
        <v>208</v>
      </c>
      <c r="S14" s="27">
        <v>43451</v>
      </c>
      <c r="T14" s="28">
        <f>39200.08/1.16</f>
        <v>33793.172413793109</v>
      </c>
      <c r="U14" s="28">
        <v>39200.080000000002</v>
      </c>
      <c r="X14" s="18" t="s">
        <v>210</v>
      </c>
      <c r="Z14" s="18" t="s">
        <v>211</v>
      </c>
      <c r="AA14" s="22" t="s">
        <v>214</v>
      </c>
      <c r="AC14" s="27">
        <v>43466</v>
      </c>
      <c r="AD14" s="3"/>
      <c r="AE14" s="11" t="s">
        <v>312</v>
      </c>
      <c r="AG14" s="18" t="s">
        <v>212</v>
      </c>
      <c r="AH14" s="18" t="s">
        <v>212</v>
      </c>
      <c r="AJ14" s="18" t="s">
        <v>117</v>
      </c>
      <c r="AQ14" s="18" t="s">
        <v>369</v>
      </c>
      <c r="AR14" s="31">
        <v>43565</v>
      </c>
      <c r="AS14" s="31">
        <v>43565</v>
      </c>
      <c r="AT14" s="32" t="s">
        <v>370</v>
      </c>
    </row>
    <row r="15" spans="1:46" ht="60" x14ac:dyDescent="0.25">
      <c r="A15" s="18">
        <v>2019</v>
      </c>
      <c r="B15" s="21">
        <v>43466</v>
      </c>
      <c r="C15" s="21">
        <v>43555</v>
      </c>
      <c r="D15" s="18" t="s">
        <v>109</v>
      </c>
      <c r="E15" s="18" t="s">
        <v>115</v>
      </c>
      <c r="F15" s="18" t="s">
        <v>157</v>
      </c>
      <c r="G15" s="18" t="s">
        <v>158</v>
      </c>
      <c r="H15" s="23" t="s">
        <v>371</v>
      </c>
      <c r="I15" s="13" t="s">
        <v>213</v>
      </c>
      <c r="J15" s="18">
        <v>8</v>
      </c>
      <c r="K15" s="24" t="s">
        <v>190</v>
      </c>
      <c r="L15" s="24" t="s">
        <v>191</v>
      </c>
      <c r="M15" s="24" t="s">
        <v>192</v>
      </c>
      <c r="N15" s="18" t="s">
        <v>196</v>
      </c>
      <c r="O15" s="18" t="s">
        <v>318</v>
      </c>
      <c r="P15" s="22" t="s">
        <v>201</v>
      </c>
      <c r="Q15" s="18" t="s">
        <v>200</v>
      </c>
      <c r="R15" s="18" t="s">
        <v>209</v>
      </c>
      <c r="S15" s="27">
        <v>43448</v>
      </c>
      <c r="T15" s="28">
        <f>139200/1.16</f>
        <v>120000.00000000001</v>
      </c>
      <c r="U15" s="28">
        <v>139200</v>
      </c>
      <c r="X15" s="18" t="s">
        <v>210</v>
      </c>
      <c r="Z15" s="18" t="s">
        <v>211</v>
      </c>
      <c r="AA15" s="22" t="s">
        <v>213</v>
      </c>
      <c r="AC15" s="27">
        <v>43466</v>
      </c>
      <c r="AD15" s="3"/>
      <c r="AE15" s="11" t="s">
        <v>313</v>
      </c>
      <c r="AG15" s="18" t="s">
        <v>212</v>
      </c>
      <c r="AH15" s="18" t="s">
        <v>212</v>
      </c>
      <c r="AJ15" s="18" t="s">
        <v>117</v>
      </c>
      <c r="AQ15" s="18" t="s">
        <v>369</v>
      </c>
      <c r="AR15" s="31">
        <v>43565</v>
      </c>
      <c r="AS15" s="31">
        <v>43565</v>
      </c>
      <c r="AT15" s="32" t="s">
        <v>370</v>
      </c>
    </row>
    <row r="16" spans="1:46" ht="60" x14ac:dyDescent="0.25">
      <c r="A16" s="18">
        <v>2019</v>
      </c>
      <c r="B16" s="21">
        <v>43466</v>
      </c>
      <c r="C16" s="21">
        <v>43555</v>
      </c>
      <c r="D16" s="18" t="s">
        <v>109</v>
      </c>
      <c r="E16" s="18" t="s">
        <v>113</v>
      </c>
      <c r="F16" s="18" t="s">
        <v>215</v>
      </c>
      <c r="G16" s="18" t="s">
        <v>158</v>
      </c>
      <c r="H16" s="23" t="s">
        <v>371</v>
      </c>
      <c r="I16" s="13" t="s">
        <v>237</v>
      </c>
      <c r="J16" s="18">
        <v>9</v>
      </c>
      <c r="K16" s="24" t="s">
        <v>264</v>
      </c>
      <c r="L16" s="24" t="s">
        <v>265</v>
      </c>
      <c r="M16" s="24" t="s">
        <v>266</v>
      </c>
      <c r="N16" s="24" t="s">
        <v>257</v>
      </c>
      <c r="O16" s="24" t="s">
        <v>290</v>
      </c>
      <c r="P16" s="22" t="s">
        <v>277</v>
      </c>
      <c r="Q16" s="18" t="s">
        <v>200</v>
      </c>
      <c r="R16" s="18">
        <v>21</v>
      </c>
      <c r="S16" s="27">
        <v>43502</v>
      </c>
      <c r="T16" s="28">
        <f>1069/1.16</f>
        <v>921.55172413793105</v>
      </c>
      <c r="U16" s="28">
        <v>1069</v>
      </c>
      <c r="X16" s="18" t="s">
        <v>210</v>
      </c>
      <c r="Z16" s="18" t="s">
        <v>211</v>
      </c>
      <c r="AA16" s="22" t="s">
        <v>237</v>
      </c>
      <c r="AC16" s="27">
        <v>43502</v>
      </c>
      <c r="AD16" s="3">
        <v>43507</v>
      </c>
      <c r="AE16" s="11" t="s">
        <v>303</v>
      </c>
      <c r="AG16" s="18" t="s">
        <v>367</v>
      </c>
      <c r="AH16" s="18" t="s">
        <v>367</v>
      </c>
      <c r="AJ16" s="18" t="s">
        <v>117</v>
      </c>
      <c r="AQ16" s="18" t="s">
        <v>369</v>
      </c>
      <c r="AR16" s="31">
        <v>43565</v>
      </c>
      <c r="AS16" s="31">
        <v>43565</v>
      </c>
      <c r="AT16" s="32" t="s">
        <v>370</v>
      </c>
    </row>
    <row r="17" spans="1:46" ht="60" x14ac:dyDescent="0.25">
      <c r="A17" s="18">
        <v>2019</v>
      </c>
      <c r="B17" s="21">
        <v>43466</v>
      </c>
      <c r="C17" s="21">
        <v>43555</v>
      </c>
      <c r="D17" s="18" t="s">
        <v>109</v>
      </c>
      <c r="E17" s="18" t="s">
        <v>113</v>
      </c>
      <c r="F17" s="18" t="s">
        <v>216</v>
      </c>
      <c r="G17" s="18" t="s">
        <v>158</v>
      </c>
      <c r="H17" s="23" t="s">
        <v>371</v>
      </c>
      <c r="I17" s="13" t="s">
        <v>238</v>
      </c>
      <c r="J17" s="18">
        <v>10</v>
      </c>
      <c r="K17" s="24" t="s">
        <v>264</v>
      </c>
      <c r="L17" s="24" t="s">
        <v>265</v>
      </c>
      <c r="M17" s="24" t="s">
        <v>266</v>
      </c>
      <c r="N17" s="24" t="s">
        <v>257</v>
      </c>
      <c r="O17" s="24" t="s">
        <v>290</v>
      </c>
      <c r="P17" s="22" t="s">
        <v>278</v>
      </c>
      <c r="Q17" s="18" t="s">
        <v>200</v>
      </c>
      <c r="R17" s="18">
        <v>24</v>
      </c>
      <c r="S17" s="27">
        <v>43502</v>
      </c>
      <c r="T17" s="28">
        <f>733/1.16</f>
        <v>631.89655172413802</v>
      </c>
      <c r="U17" s="28">
        <v>733</v>
      </c>
      <c r="X17" s="18" t="s">
        <v>210</v>
      </c>
      <c r="Z17" s="18" t="s">
        <v>211</v>
      </c>
      <c r="AA17" s="22" t="s">
        <v>238</v>
      </c>
      <c r="AC17" s="27">
        <v>43502</v>
      </c>
      <c r="AD17" s="3">
        <v>43507</v>
      </c>
      <c r="AE17" s="11" t="s">
        <v>302</v>
      </c>
      <c r="AG17" s="18" t="s">
        <v>367</v>
      </c>
      <c r="AH17" s="18" t="s">
        <v>367</v>
      </c>
      <c r="AJ17" s="18" t="s">
        <v>117</v>
      </c>
      <c r="AQ17" s="18" t="s">
        <v>369</v>
      </c>
      <c r="AR17" s="31">
        <v>43565</v>
      </c>
      <c r="AS17" s="31">
        <v>43565</v>
      </c>
      <c r="AT17" s="32" t="s">
        <v>370</v>
      </c>
    </row>
    <row r="18" spans="1:46" ht="60" x14ac:dyDescent="0.25">
      <c r="A18" s="18">
        <v>2019</v>
      </c>
      <c r="B18" s="21">
        <v>43466</v>
      </c>
      <c r="C18" s="21">
        <v>43555</v>
      </c>
      <c r="D18" s="18" t="s">
        <v>109</v>
      </c>
      <c r="E18" s="18" t="s">
        <v>113</v>
      </c>
      <c r="F18" s="18" t="s">
        <v>217</v>
      </c>
      <c r="G18" s="18" t="s">
        <v>158</v>
      </c>
      <c r="H18" s="23" t="s">
        <v>371</v>
      </c>
      <c r="I18" s="13" t="s">
        <v>239</v>
      </c>
      <c r="J18" s="18">
        <v>11</v>
      </c>
      <c r="K18" s="24" t="s">
        <v>258</v>
      </c>
      <c r="N18" s="24" t="s">
        <v>258</v>
      </c>
      <c r="O18" s="18" t="s">
        <v>291</v>
      </c>
      <c r="P18" s="22" t="s">
        <v>279</v>
      </c>
      <c r="Q18" s="18" t="s">
        <v>200</v>
      </c>
      <c r="R18" s="18">
        <v>30</v>
      </c>
      <c r="S18" s="27">
        <v>43501</v>
      </c>
      <c r="T18" s="28">
        <f>866.14/1.16</f>
        <v>746.67241379310349</v>
      </c>
      <c r="U18" s="28">
        <v>866.14</v>
      </c>
      <c r="X18" s="18" t="s">
        <v>210</v>
      </c>
      <c r="Z18" s="18" t="s">
        <v>211</v>
      </c>
      <c r="AA18" s="22" t="s">
        <v>239</v>
      </c>
      <c r="AC18" s="27">
        <v>43501</v>
      </c>
      <c r="AD18" s="3">
        <v>43510</v>
      </c>
      <c r="AE18" s="11" t="s">
        <v>301</v>
      </c>
      <c r="AG18" s="18" t="s">
        <v>367</v>
      </c>
      <c r="AH18" s="18" t="s">
        <v>367</v>
      </c>
      <c r="AJ18" s="18" t="s">
        <v>117</v>
      </c>
      <c r="AQ18" s="18" t="s">
        <v>369</v>
      </c>
      <c r="AR18" s="31">
        <v>43565</v>
      </c>
      <c r="AS18" s="31">
        <v>43565</v>
      </c>
      <c r="AT18" s="32" t="s">
        <v>370</v>
      </c>
    </row>
    <row r="19" spans="1:46" ht="60" x14ac:dyDescent="0.25">
      <c r="A19" s="18">
        <v>2019</v>
      </c>
      <c r="B19" s="21">
        <v>43466</v>
      </c>
      <c r="C19" s="21">
        <v>43555</v>
      </c>
      <c r="D19" s="18" t="s">
        <v>109</v>
      </c>
      <c r="E19" s="18" t="s">
        <v>113</v>
      </c>
      <c r="F19" s="18" t="s">
        <v>218</v>
      </c>
      <c r="G19" s="18" t="s">
        <v>158</v>
      </c>
      <c r="H19" s="23" t="s">
        <v>371</v>
      </c>
      <c r="I19" s="13" t="s">
        <v>240</v>
      </c>
      <c r="J19" s="18">
        <v>12</v>
      </c>
      <c r="K19" s="24" t="s">
        <v>264</v>
      </c>
      <c r="L19" s="24" t="s">
        <v>265</v>
      </c>
      <c r="M19" s="24" t="s">
        <v>266</v>
      </c>
      <c r="N19" s="24" t="s">
        <v>257</v>
      </c>
      <c r="O19" s="24" t="s">
        <v>290</v>
      </c>
      <c r="P19" s="22" t="s">
        <v>280</v>
      </c>
      <c r="Q19" s="18" t="s">
        <v>200</v>
      </c>
      <c r="R19" s="18">
        <v>34</v>
      </c>
      <c r="S19" s="27">
        <v>43503</v>
      </c>
      <c r="T19" s="28">
        <f>382/1.16</f>
        <v>329.31034482758622</v>
      </c>
      <c r="U19" s="28">
        <v>382</v>
      </c>
      <c r="X19" s="18" t="s">
        <v>210</v>
      </c>
      <c r="Z19" s="18" t="s">
        <v>211</v>
      </c>
      <c r="AA19" s="22" t="s">
        <v>240</v>
      </c>
      <c r="AC19" s="27">
        <v>43503</v>
      </c>
      <c r="AD19" s="3">
        <v>43508</v>
      </c>
      <c r="AE19" s="11" t="s">
        <v>300</v>
      </c>
      <c r="AG19" s="18" t="s">
        <v>367</v>
      </c>
      <c r="AH19" s="18" t="s">
        <v>367</v>
      </c>
      <c r="AJ19" s="18" t="s">
        <v>117</v>
      </c>
      <c r="AQ19" s="18" t="s">
        <v>369</v>
      </c>
      <c r="AR19" s="31">
        <v>43565</v>
      </c>
      <c r="AS19" s="31">
        <v>43565</v>
      </c>
      <c r="AT19" s="32" t="s">
        <v>370</v>
      </c>
    </row>
    <row r="20" spans="1:46" ht="60" x14ac:dyDescent="0.25">
      <c r="A20" s="18">
        <v>2019</v>
      </c>
      <c r="B20" s="21">
        <v>43466</v>
      </c>
      <c r="C20" s="21">
        <v>43555</v>
      </c>
      <c r="D20" s="18" t="s">
        <v>109</v>
      </c>
      <c r="E20" s="18" t="s">
        <v>113</v>
      </c>
      <c r="F20" s="18" t="s">
        <v>219</v>
      </c>
      <c r="G20" s="18" t="s">
        <v>158</v>
      </c>
      <c r="H20" s="23" t="s">
        <v>371</v>
      </c>
      <c r="I20" s="13" t="s">
        <v>241</v>
      </c>
      <c r="J20" s="18">
        <v>13</v>
      </c>
      <c r="K20" s="24" t="s">
        <v>264</v>
      </c>
      <c r="L20" s="24" t="s">
        <v>265</v>
      </c>
      <c r="M20" s="24" t="s">
        <v>266</v>
      </c>
      <c r="N20" s="24" t="s">
        <v>257</v>
      </c>
      <c r="O20" s="24" t="s">
        <v>290</v>
      </c>
      <c r="P20" s="22" t="s">
        <v>281</v>
      </c>
      <c r="Q20" s="18" t="s">
        <v>200</v>
      </c>
      <c r="R20" s="18">
        <v>36</v>
      </c>
      <c r="S20" s="27">
        <v>43503</v>
      </c>
      <c r="T20" s="28">
        <f>486/1.16</f>
        <v>418.96551724137936</v>
      </c>
      <c r="U20" s="28">
        <v>486</v>
      </c>
      <c r="X20" s="18" t="s">
        <v>210</v>
      </c>
      <c r="Z20" s="18" t="s">
        <v>211</v>
      </c>
      <c r="AA20" s="22" t="s">
        <v>241</v>
      </c>
      <c r="AC20" s="27">
        <v>43503</v>
      </c>
      <c r="AD20" s="3">
        <v>43508</v>
      </c>
      <c r="AE20" s="11" t="s">
        <v>300</v>
      </c>
      <c r="AG20" s="18" t="s">
        <v>367</v>
      </c>
      <c r="AH20" s="18" t="s">
        <v>367</v>
      </c>
      <c r="AJ20" s="18" t="s">
        <v>117</v>
      </c>
      <c r="AQ20" s="18" t="s">
        <v>369</v>
      </c>
      <c r="AR20" s="31">
        <v>43565</v>
      </c>
      <c r="AS20" s="31">
        <v>43565</v>
      </c>
      <c r="AT20" s="32" t="s">
        <v>370</v>
      </c>
    </row>
    <row r="21" spans="1:46" ht="60" x14ac:dyDescent="0.25">
      <c r="A21" s="18">
        <v>2019</v>
      </c>
      <c r="B21" s="21">
        <v>43466</v>
      </c>
      <c r="C21" s="21">
        <v>43555</v>
      </c>
      <c r="D21" s="18" t="s">
        <v>109</v>
      </c>
      <c r="E21" s="18" t="s">
        <v>113</v>
      </c>
      <c r="F21" s="18" t="s">
        <v>220</v>
      </c>
      <c r="G21" s="18" t="s">
        <v>158</v>
      </c>
      <c r="H21" s="23" t="s">
        <v>371</v>
      </c>
      <c r="I21" s="13" t="s">
        <v>242</v>
      </c>
      <c r="J21" s="18">
        <v>14</v>
      </c>
      <c r="K21" s="24" t="s">
        <v>258</v>
      </c>
      <c r="N21" s="24" t="s">
        <v>258</v>
      </c>
      <c r="O21" s="24" t="s">
        <v>291</v>
      </c>
      <c r="P21" s="22" t="s">
        <v>281</v>
      </c>
      <c r="Q21" s="18" t="s">
        <v>200</v>
      </c>
      <c r="R21" s="18">
        <v>38</v>
      </c>
      <c r="S21" s="27">
        <v>43501</v>
      </c>
      <c r="T21" s="28">
        <f>690.6/1.16</f>
        <v>595.34482758620697</v>
      </c>
      <c r="U21" s="28">
        <v>690.6</v>
      </c>
      <c r="X21" s="18" t="s">
        <v>210</v>
      </c>
      <c r="Z21" s="18" t="s">
        <v>211</v>
      </c>
      <c r="AA21" s="22" t="s">
        <v>242</v>
      </c>
      <c r="AC21" s="27">
        <v>43501</v>
      </c>
      <c r="AD21" s="3">
        <v>43510</v>
      </c>
      <c r="AE21" s="11" t="s">
        <v>301</v>
      </c>
      <c r="AG21" s="18" t="s">
        <v>367</v>
      </c>
      <c r="AH21" s="18" t="s">
        <v>367</v>
      </c>
      <c r="AJ21" s="18" t="s">
        <v>117</v>
      </c>
      <c r="AQ21" s="18" t="s">
        <v>369</v>
      </c>
      <c r="AR21" s="31">
        <v>43565</v>
      </c>
      <c r="AS21" s="31">
        <v>43565</v>
      </c>
      <c r="AT21" s="32" t="s">
        <v>370</v>
      </c>
    </row>
    <row r="22" spans="1:46" ht="60" x14ac:dyDescent="0.25">
      <c r="A22" s="18">
        <v>2019</v>
      </c>
      <c r="B22" s="21">
        <v>43466</v>
      </c>
      <c r="C22" s="21">
        <v>43555</v>
      </c>
      <c r="D22" s="18" t="s">
        <v>109</v>
      </c>
      <c r="E22" s="18" t="s">
        <v>113</v>
      </c>
      <c r="F22" s="18" t="s">
        <v>221</v>
      </c>
      <c r="G22" s="18" t="s">
        <v>158</v>
      </c>
      <c r="H22" s="23" t="s">
        <v>371</v>
      </c>
      <c r="I22" s="13" t="s">
        <v>243</v>
      </c>
      <c r="J22" s="18">
        <v>15</v>
      </c>
      <c r="K22" s="24" t="s">
        <v>264</v>
      </c>
      <c r="L22" s="24" t="s">
        <v>265</v>
      </c>
      <c r="M22" s="24" t="s">
        <v>266</v>
      </c>
      <c r="N22" s="24" t="s">
        <v>257</v>
      </c>
      <c r="O22" s="24" t="s">
        <v>290</v>
      </c>
      <c r="P22" s="22" t="s">
        <v>282</v>
      </c>
      <c r="Q22" s="18" t="s">
        <v>200</v>
      </c>
      <c r="R22" s="18">
        <v>44</v>
      </c>
      <c r="S22" s="27">
        <v>43503</v>
      </c>
      <c r="T22" s="28">
        <f>1566/1.16</f>
        <v>1350</v>
      </c>
      <c r="U22" s="28">
        <v>1566</v>
      </c>
      <c r="X22" s="18" t="s">
        <v>210</v>
      </c>
      <c r="Z22" s="18" t="s">
        <v>211</v>
      </c>
      <c r="AA22" s="22" t="s">
        <v>243</v>
      </c>
      <c r="AC22" s="27">
        <v>43503</v>
      </c>
      <c r="AD22" s="3">
        <v>43508</v>
      </c>
      <c r="AE22" s="11" t="s">
        <v>300</v>
      </c>
      <c r="AG22" s="18" t="s">
        <v>367</v>
      </c>
      <c r="AH22" s="18" t="s">
        <v>367</v>
      </c>
      <c r="AJ22" s="18" t="s">
        <v>117</v>
      </c>
      <c r="AQ22" s="18" t="s">
        <v>369</v>
      </c>
      <c r="AR22" s="31">
        <v>43565</v>
      </c>
      <c r="AS22" s="31">
        <v>43565</v>
      </c>
      <c r="AT22" s="32" t="s">
        <v>370</v>
      </c>
    </row>
    <row r="23" spans="1:46" ht="60" x14ac:dyDescent="0.25">
      <c r="A23" s="18">
        <v>2019</v>
      </c>
      <c r="B23" s="21">
        <v>43466</v>
      </c>
      <c r="C23" s="21">
        <v>43555</v>
      </c>
      <c r="D23" s="18" t="s">
        <v>109</v>
      </c>
      <c r="E23" s="18" t="s">
        <v>113</v>
      </c>
      <c r="F23" s="18" t="s">
        <v>222</v>
      </c>
      <c r="G23" s="18" t="s">
        <v>158</v>
      </c>
      <c r="H23" s="23" t="s">
        <v>371</v>
      </c>
      <c r="I23" s="13" t="s">
        <v>243</v>
      </c>
      <c r="J23" s="18">
        <v>16</v>
      </c>
      <c r="K23" s="24" t="s">
        <v>264</v>
      </c>
      <c r="L23" s="24" t="s">
        <v>265</v>
      </c>
      <c r="M23" s="24" t="s">
        <v>266</v>
      </c>
      <c r="N23" s="24" t="s">
        <v>257</v>
      </c>
      <c r="O23" s="24" t="s">
        <v>290</v>
      </c>
      <c r="P23" s="22" t="s">
        <v>282</v>
      </c>
      <c r="Q23" s="18" t="s">
        <v>200</v>
      </c>
      <c r="R23" s="18">
        <v>45</v>
      </c>
      <c r="S23" s="27">
        <v>43503</v>
      </c>
      <c r="T23" s="28">
        <f>86/1.16</f>
        <v>74.137931034482762</v>
      </c>
      <c r="U23" s="28">
        <v>86</v>
      </c>
      <c r="X23" s="18" t="s">
        <v>210</v>
      </c>
      <c r="Z23" s="18" t="s">
        <v>211</v>
      </c>
      <c r="AA23" s="22" t="s">
        <v>243</v>
      </c>
      <c r="AC23" s="27">
        <v>43503</v>
      </c>
      <c r="AD23" s="3">
        <v>43508</v>
      </c>
      <c r="AE23" s="11" t="s">
        <v>300</v>
      </c>
      <c r="AG23" s="18" t="s">
        <v>367</v>
      </c>
      <c r="AH23" s="18" t="s">
        <v>367</v>
      </c>
      <c r="AJ23" s="18" t="s">
        <v>117</v>
      </c>
      <c r="AQ23" s="18" t="s">
        <v>369</v>
      </c>
      <c r="AR23" s="31">
        <v>43565</v>
      </c>
      <c r="AS23" s="31">
        <v>43565</v>
      </c>
      <c r="AT23" s="32" t="s">
        <v>370</v>
      </c>
    </row>
    <row r="24" spans="1:46" ht="60" x14ac:dyDescent="0.25">
      <c r="A24" s="18">
        <v>2019</v>
      </c>
      <c r="B24" s="21">
        <v>43466</v>
      </c>
      <c r="C24" s="21">
        <v>43555</v>
      </c>
      <c r="D24" s="18" t="s">
        <v>109</v>
      </c>
      <c r="E24" s="18" t="s">
        <v>113</v>
      </c>
      <c r="F24" s="18" t="s">
        <v>223</v>
      </c>
      <c r="G24" s="18" t="s">
        <v>158</v>
      </c>
      <c r="H24" s="23" t="s">
        <v>371</v>
      </c>
      <c r="I24" s="13" t="s">
        <v>244</v>
      </c>
      <c r="J24" s="18">
        <v>17</v>
      </c>
      <c r="K24" s="24" t="s">
        <v>258</v>
      </c>
      <c r="N24" s="24" t="s">
        <v>258</v>
      </c>
      <c r="O24" s="24" t="s">
        <v>291</v>
      </c>
      <c r="P24" s="22" t="s">
        <v>282</v>
      </c>
      <c r="Q24" s="18" t="s">
        <v>200</v>
      </c>
      <c r="R24" s="18">
        <v>46</v>
      </c>
      <c r="S24" s="27">
        <v>43501</v>
      </c>
      <c r="T24" s="28">
        <f>707.6/1.16</f>
        <v>610.00000000000011</v>
      </c>
      <c r="U24" s="28">
        <v>707.6</v>
      </c>
      <c r="X24" s="18" t="s">
        <v>210</v>
      </c>
      <c r="Z24" s="18" t="s">
        <v>211</v>
      </c>
      <c r="AA24" s="22" t="s">
        <v>244</v>
      </c>
      <c r="AC24" s="27">
        <v>43501</v>
      </c>
      <c r="AD24" s="3">
        <v>43510</v>
      </c>
      <c r="AE24" s="11" t="s">
        <v>301</v>
      </c>
      <c r="AG24" s="18" t="s">
        <v>367</v>
      </c>
      <c r="AH24" s="18" t="s">
        <v>367</v>
      </c>
      <c r="AJ24" s="18" t="s">
        <v>117</v>
      </c>
      <c r="AQ24" s="18" t="s">
        <v>369</v>
      </c>
      <c r="AR24" s="31">
        <v>43565</v>
      </c>
      <c r="AS24" s="31">
        <v>43565</v>
      </c>
      <c r="AT24" s="32" t="s">
        <v>370</v>
      </c>
    </row>
    <row r="25" spans="1:46" ht="60" x14ac:dyDescent="0.25">
      <c r="A25" s="18">
        <v>2019</v>
      </c>
      <c r="B25" s="21">
        <v>43466</v>
      </c>
      <c r="C25" s="21">
        <v>43555</v>
      </c>
      <c r="D25" s="18" t="s">
        <v>109</v>
      </c>
      <c r="E25" s="18" t="s">
        <v>113</v>
      </c>
      <c r="F25" s="18" t="s">
        <v>224</v>
      </c>
      <c r="G25" s="18" t="s">
        <v>158</v>
      </c>
      <c r="H25" s="23" t="s">
        <v>371</v>
      </c>
      <c r="I25" s="13" t="s">
        <v>245</v>
      </c>
      <c r="J25" s="18">
        <v>18</v>
      </c>
      <c r="K25" s="24" t="s">
        <v>264</v>
      </c>
      <c r="L25" s="24" t="s">
        <v>265</v>
      </c>
      <c r="M25" s="24" t="s">
        <v>266</v>
      </c>
      <c r="N25" s="24" t="s">
        <v>257</v>
      </c>
      <c r="O25" s="24" t="s">
        <v>290</v>
      </c>
      <c r="P25" s="22" t="s">
        <v>282</v>
      </c>
      <c r="Q25" s="18" t="s">
        <v>200</v>
      </c>
      <c r="R25" s="18">
        <v>47</v>
      </c>
      <c r="S25" s="27">
        <v>43503</v>
      </c>
      <c r="T25" s="28">
        <f>102/1.16</f>
        <v>87.931034482758633</v>
      </c>
      <c r="U25" s="28">
        <v>102</v>
      </c>
      <c r="X25" s="18" t="s">
        <v>210</v>
      </c>
      <c r="Z25" s="18" t="s">
        <v>211</v>
      </c>
      <c r="AA25" s="22" t="s">
        <v>245</v>
      </c>
      <c r="AC25" s="27">
        <v>43503</v>
      </c>
      <c r="AD25" s="3">
        <v>43508</v>
      </c>
      <c r="AE25" s="11" t="s">
        <v>300</v>
      </c>
      <c r="AG25" s="18" t="s">
        <v>367</v>
      </c>
      <c r="AH25" s="18" t="s">
        <v>367</v>
      </c>
      <c r="AJ25" s="18" t="s">
        <v>117</v>
      </c>
      <c r="AQ25" s="18" t="s">
        <v>369</v>
      </c>
      <c r="AR25" s="31">
        <v>43565</v>
      </c>
      <c r="AS25" s="31">
        <v>43565</v>
      </c>
      <c r="AT25" s="32" t="s">
        <v>370</v>
      </c>
    </row>
    <row r="26" spans="1:46" ht="60" x14ac:dyDescent="0.25">
      <c r="A26" s="18">
        <v>2019</v>
      </c>
      <c r="B26" s="21">
        <v>43466</v>
      </c>
      <c r="C26" s="21">
        <v>43555</v>
      </c>
      <c r="D26" s="18" t="s">
        <v>109</v>
      </c>
      <c r="E26" s="18" t="s">
        <v>113</v>
      </c>
      <c r="F26" s="18" t="s">
        <v>225</v>
      </c>
      <c r="G26" s="18" t="s">
        <v>158</v>
      </c>
      <c r="H26" s="23" t="s">
        <v>371</v>
      </c>
      <c r="I26" s="13" t="s">
        <v>246</v>
      </c>
      <c r="J26" s="18">
        <v>19</v>
      </c>
      <c r="K26" s="24" t="s">
        <v>258</v>
      </c>
      <c r="N26" s="24" t="s">
        <v>258</v>
      </c>
      <c r="O26" s="24" t="s">
        <v>291</v>
      </c>
      <c r="P26" s="22" t="s">
        <v>283</v>
      </c>
      <c r="Q26" s="18" t="s">
        <v>200</v>
      </c>
      <c r="R26" s="18">
        <v>52</v>
      </c>
      <c r="S26" s="27">
        <v>43501</v>
      </c>
      <c r="T26" s="28">
        <f>821.24/1.16</f>
        <v>707.96551724137942</v>
      </c>
      <c r="U26" s="28">
        <v>821.24</v>
      </c>
      <c r="X26" s="18" t="s">
        <v>210</v>
      </c>
      <c r="Z26" s="18" t="s">
        <v>211</v>
      </c>
      <c r="AA26" s="22" t="s">
        <v>246</v>
      </c>
      <c r="AC26" s="27">
        <v>43501</v>
      </c>
      <c r="AD26" s="3">
        <v>43510</v>
      </c>
      <c r="AE26" s="11" t="s">
        <v>301</v>
      </c>
      <c r="AG26" s="18" t="s">
        <v>367</v>
      </c>
      <c r="AH26" s="18" t="s">
        <v>367</v>
      </c>
      <c r="AJ26" s="18" t="s">
        <v>117</v>
      </c>
      <c r="AQ26" s="18" t="s">
        <v>369</v>
      </c>
      <c r="AR26" s="31">
        <v>43565</v>
      </c>
      <c r="AS26" s="31">
        <v>43565</v>
      </c>
      <c r="AT26" s="32" t="s">
        <v>370</v>
      </c>
    </row>
    <row r="27" spans="1:46" ht="105" x14ac:dyDescent="0.25">
      <c r="A27" s="18">
        <v>2019</v>
      </c>
      <c r="B27" s="21">
        <v>43466</v>
      </c>
      <c r="C27" s="21">
        <v>43555</v>
      </c>
      <c r="D27" s="18" t="s">
        <v>109</v>
      </c>
      <c r="E27" s="18" t="s">
        <v>113</v>
      </c>
      <c r="F27" s="18" t="s">
        <v>226</v>
      </c>
      <c r="G27" s="18" t="s">
        <v>158</v>
      </c>
      <c r="H27" s="23" t="s">
        <v>371</v>
      </c>
      <c r="I27" s="13" t="s">
        <v>247</v>
      </c>
      <c r="J27" s="18">
        <v>20</v>
      </c>
      <c r="K27" s="24" t="s">
        <v>267</v>
      </c>
      <c r="L27" s="18" t="s">
        <v>268</v>
      </c>
      <c r="M27" s="18" t="s">
        <v>269</v>
      </c>
      <c r="N27" s="24" t="s">
        <v>259</v>
      </c>
      <c r="O27" s="24" t="s">
        <v>292</v>
      </c>
      <c r="P27" s="22" t="s">
        <v>198</v>
      </c>
      <c r="Q27" s="18" t="s">
        <v>200</v>
      </c>
      <c r="R27" s="18">
        <v>78</v>
      </c>
      <c r="S27" s="27">
        <v>43502</v>
      </c>
      <c r="T27" s="28">
        <f>11136/1.16</f>
        <v>9600</v>
      </c>
      <c r="U27" s="28">
        <v>11136</v>
      </c>
      <c r="X27" s="18" t="s">
        <v>210</v>
      </c>
      <c r="Z27" s="18" t="s">
        <v>211</v>
      </c>
      <c r="AA27" s="22" t="s">
        <v>247</v>
      </c>
      <c r="AC27" s="27">
        <v>43502</v>
      </c>
      <c r="AD27" s="3">
        <v>43508</v>
      </c>
      <c r="AE27" s="11" t="s">
        <v>308</v>
      </c>
      <c r="AG27" s="18" t="s">
        <v>367</v>
      </c>
      <c r="AH27" s="18" t="s">
        <v>367</v>
      </c>
      <c r="AJ27" s="18" t="s">
        <v>117</v>
      </c>
      <c r="AQ27" s="18" t="s">
        <v>369</v>
      </c>
      <c r="AR27" s="31">
        <v>43565</v>
      </c>
      <c r="AS27" s="31">
        <v>43565</v>
      </c>
      <c r="AT27" s="32" t="s">
        <v>370</v>
      </c>
    </row>
    <row r="28" spans="1:46" ht="60" x14ac:dyDescent="0.25">
      <c r="A28" s="18">
        <v>2019</v>
      </c>
      <c r="B28" s="21">
        <v>43466</v>
      </c>
      <c r="C28" s="21">
        <v>43555</v>
      </c>
      <c r="D28" s="18" t="s">
        <v>109</v>
      </c>
      <c r="E28" s="18" t="s">
        <v>113</v>
      </c>
      <c r="F28" s="18" t="s">
        <v>227</v>
      </c>
      <c r="G28" s="18" t="s">
        <v>158</v>
      </c>
      <c r="H28" s="23" t="s">
        <v>371</v>
      </c>
      <c r="I28" s="13" t="s">
        <v>248</v>
      </c>
      <c r="J28" s="18">
        <v>21</v>
      </c>
      <c r="K28" s="24" t="s">
        <v>264</v>
      </c>
      <c r="L28" s="24" t="s">
        <v>265</v>
      </c>
      <c r="M28" s="24" t="s">
        <v>266</v>
      </c>
      <c r="N28" s="24" t="s">
        <v>257</v>
      </c>
      <c r="O28" s="24" t="s">
        <v>290</v>
      </c>
      <c r="P28" s="22" t="s">
        <v>284</v>
      </c>
      <c r="Q28" s="18" t="s">
        <v>200</v>
      </c>
      <c r="R28" s="18">
        <v>86</v>
      </c>
      <c r="S28" s="27">
        <v>43503</v>
      </c>
      <c r="T28" s="28">
        <f>740/1.16</f>
        <v>637.93103448275872</v>
      </c>
      <c r="U28" s="28">
        <v>740</v>
      </c>
      <c r="X28" s="18" t="s">
        <v>210</v>
      </c>
      <c r="Z28" s="18" t="s">
        <v>211</v>
      </c>
      <c r="AA28" s="22" t="s">
        <v>248</v>
      </c>
      <c r="AC28" s="27">
        <v>43503</v>
      </c>
      <c r="AD28" s="3">
        <v>43508</v>
      </c>
      <c r="AE28" s="11" t="s">
        <v>307</v>
      </c>
      <c r="AG28" s="18" t="s">
        <v>367</v>
      </c>
      <c r="AH28" s="18" t="s">
        <v>367</v>
      </c>
      <c r="AJ28" s="18" t="s">
        <v>117</v>
      </c>
      <c r="AQ28" s="18" t="s">
        <v>369</v>
      </c>
      <c r="AR28" s="31">
        <v>43565</v>
      </c>
      <c r="AS28" s="31">
        <v>43565</v>
      </c>
      <c r="AT28" s="32" t="s">
        <v>370</v>
      </c>
    </row>
    <row r="29" spans="1:46" ht="60" x14ac:dyDescent="0.25">
      <c r="A29" s="18">
        <v>2019</v>
      </c>
      <c r="B29" s="21">
        <v>43466</v>
      </c>
      <c r="C29" s="21">
        <v>43555</v>
      </c>
      <c r="D29" s="18" t="s">
        <v>109</v>
      </c>
      <c r="E29" s="18" t="s">
        <v>113</v>
      </c>
      <c r="F29" s="18" t="s">
        <v>228</v>
      </c>
      <c r="G29" s="18" t="s">
        <v>158</v>
      </c>
      <c r="H29" s="23" t="s">
        <v>371</v>
      </c>
      <c r="I29" s="13" t="s">
        <v>249</v>
      </c>
      <c r="J29" s="18">
        <v>22</v>
      </c>
      <c r="K29" s="24" t="s">
        <v>264</v>
      </c>
      <c r="L29" s="24" t="s">
        <v>265</v>
      </c>
      <c r="M29" s="24" t="s">
        <v>266</v>
      </c>
      <c r="N29" s="24" t="s">
        <v>257</v>
      </c>
      <c r="O29" s="24" t="s">
        <v>290</v>
      </c>
      <c r="P29" s="22" t="s">
        <v>285</v>
      </c>
      <c r="Q29" s="18" t="s">
        <v>200</v>
      </c>
      <c r="R29" s="18">
        <v>94</v>
      </c>
      <c r="S29" s="27">
        <v>43503</v>
      </c>
      <c r="T29" s="28">
        <f>908/1.16</f>
        <v>782.75862068965523</v>
      </c>
      <c r="U29" s="28">
        <v>908</v>
      </c>
      <c r="X29" s="18" t="s">
        <v>210</v>
      </c>
      <c r="Z29" s="18" t="s">
        <v>211</v>
      </c>
      <c r="AA29" s="22" t="s">
        <v>249</v>
      </c>
      <c r="AC29" s="27">
        <v>43503</v>
      </c>
      <c r="AD29" s="3">
        <v>43507</v>
      </c>
      <c r="AE29" s="11" t="s">
        <v>298</v>
      </c>
      <c r="AG29" s="18" t="s">
        <v>212</v>
      </c>
      <c r="AH29" s="18" t="s">
        <v>212</v>
      </c>
      <c r="AJ29" s="18" t="s">
        <v>117</v>
      </c>
      <c r="AQ29" s="18" t="s">
        <v>369</v>
      </c>
      <c r="AR29" s="31">
        <v>43565</v>
      </c>
      <c r="AS29" s="31">
        <v>43565</v>
      </c>
      <c r="AT29" s="32" t="s">
        <v>370</v>
      </c>
    </row>
    <row r="30" spans="1:46" ht="60" x14ac:dyDescent="0.25">
      <c r="A30" s="18">
        <v>2019</v>
      </c>
      <c r="B30" s="21">
        <v>43466</v>
      </c>
      <c r="C30" s="21">
        <v>43555</v>
      </c>
      <c r="D30" s="18" t="s">
        <v>109</v>
      </c>
      <c r="E30" s="18" t="s">
        <v>113</v>
      </c>
      <c r="F30" s="18" t="s">
        <v>229</v>
      </c>
      <c r="G30" s="18" t="s">
        <v>158</v>
      </c>
      <c r="H30" s="23" t="s">
        <v>371</v>
      </c>
      <c r="I30" s="13" t="s">
        <v>249</v>
      </c>
      <c r="J30" s="18">
        <v>23</v>
      </c>
      <c r="K30" s="24" t="s">
        <v>270</v>
      </c>
      <c r="L30" s="24" t="s">
        <v>271</v>
      </c>
      <c r="M30" s="24" t="s">
        <v>272</v>
      </c>
      <c r="N30" s="24" t="s">
        <v>260</v>
      </c>
      <c r="O30" s="24" t="s">
        <v>293</v>
      </c>
      <c r="P30" s="22" t="s">
        <v>285</v>
      </c>
      <c r="Q30" s="18" t="s">
        <v>200</v>
      </c>
      <c r="R30" s="18" t="s">
        <v>287</v>
      </c>
      <c r="S30" s="27">
        <v>43503</v>
      </c>
      <c r="T30" s="28">
        <f>810/1.16</f>
        <v>698.27586206896558</v>
      </c>
      <c r="U30" s="28">
        <v>810</v>
      </c>
      <c r="X30" s="18" t="s">
        <v>210</v>
      </c>
      <c r="Z30" s="18" t="s">
        <v>211</v>
      </c>
      <c r="AA30" s="22" t="s">
        <v>249</v>
      </c>
      <c r="AC30" s="27">
        <v>43503</v>
      </c>
      <c r="AD30" s="3">
        <v>43507</v>
      </c>
      <c r="AE30" s="11" t="s">
        <v>299</v>
      </c>
      <c r="AG30" s="18" t="s">
        <v>212</v>
      </c>
      <c r="AH30" s="18" t="s">
        <v>212</v>
      </c>
      <c r="AJ30" s="18" t="s">
        <v>117</v>
      </c>
      <c r="AQ30" s="18" t="s">
        <v>369</v>
      </c>
      <c r="AR30" s="31">
        <v>43565</v>
      </c>
      <c r="AS30" s="31">
        <v>43565</v>
      </c>
      <c r="AT30" s="32" t="s">
        <v>370</v>
      </c>
    </row>
    <row r="31" spans="1:46" ht="60" x14ac:dyDescent="0.25">
      <c r="A31" s="18">
        <v>2019</v>
      </c>
      <c r="B31" s="21">
        <v>43466</v>
      </c>
      <c r="C31" s="21">
        <v>43555</v>
      </c>
      <c r="D31" s="18" t="s">
        <v>109</v>
      </c>
      <c r="E31" s="18" t="s">
        <v>113</v>
      </c>
      <c r="F31" s="18" t="s">
        <v>230</v>
      </c>
      <c r="G31" s="18" t="s">
        <v>158</v>
      </c>
      <c r="H31" s="23" t="s">
        <v>371</v>
      </c>
      <c r="I31" s="13" t="s">
        <v>250</v>
      </c>
      <c r="J31" s="18">
        <v>24</v>
      </c>
      <c r="K31" s="24" t="s">
        <v>264</v>
      </c>
      <c r="L31" s="24" t="s">
        <v>265</v>
      </c>
      <c r="M31" s="24" t="s">
        <v>266</v>
      </c>
      <c r="N31" s="24" t="s">
        <v>257</v>
      </c>
      <c r="O31" s="24" t="s">
        <v>290</v>
      </c>
      <c r="P31" s="22" t="s">
        <v>284</v>
      </c>
      <c r="Q31" s="18" t="s">
        <v>200</v>
      </c>
      <c r="R31" s="18">
        <v>100</v>
      </c>
      <c r="S31" s="27">
        <v>43508</v>
      </c>
      <c r="T31" s="28">
        <f>1362/1.16</f>
        <v>1174.1379310344828</v>
      </c>
      <c r="U31" s="28">
        <v>1362</v>
      </c>
      <c r="X31" s="18" t="s">
        <v>210</v>
      </c>
      <c r="Z31" s="18" t="s">
        <v>211</v>
      </c>
      <c r="AA31" s="22" t="s">
        <v>250</v>
      </c>
      <c r="AC31" s="27">
        <v>43508</v>
      </c>
      <c r="AD31" s="3">
        <v>43509</v>
      </c>
      <c r="AE31" s="11" t="s">
        <v>306</v>
      </c>
      <c r="AG31" s="18" t="s">
        <v>367</v>
      </c>
      <c r="AH31" s="18" t="s">
        <v>367</v>
      </c>
      <c r="AJ31" s="18" t="s">
        <v>117</v>
      </c>
      <c r="AQ31" s="18" t="s">
        <v>369</v>
      </c>
      <c r="AR31" s="31">
        <v>43565</v>
      </c>
      <c r="AS31" s="31">
        <v>43565</v>
      </c>
      <c r="AT31" s="32" t="s">
        <v>370</v>
      </c>
    </row>
    <row r="32" spans="1:46" ht="75" x14ac:dyDescent="0.25">
      <c r="A32" s="18">
        <v>2019</v>
      </c>
      <c r="B32" s="21">
        <v>43466</v>
      </c>
      <c r="C32" s="21">
        <v>43555</v>
      </c>
      <c r="D32" s="18" t="s">
        <v>109</v>
      </c>
      <c r="E32" s="18" t="s">
        <v>113</v>
      </c>
      <c r="F32" s="18" t="s">
        <v>231</v>
      </c>
      <c r="G32" s="18" t="s">
        <v>158</v>
      </c>
      <c r="H32" s="23" t="s">
        <v>371</v>
      </c>
      <c r="I32" s="13" t="s">
        <v>251</v>
      </c>
      <c r="J32" s="18">
        <v>25</v>
      </c>
      <c r="K32" s="24" t="s">
        <v>264</v>
      </c>
      <c r="L32" s="24" t="s">
        <v>265</v>
      </c>
      <c r="M32" s="24" t="s">
        <v>266</v>
      </c>
      <c r="N32" s="24" t="s">
        <v>257</v>
      </c>
      <c r="O32" s="24" t="s">
        <v>290</v>
      </c>
      <c r="P32" s="22" t="s">
        <v>286</v>
      </c>
      <c r="Q32" s="18" t="s">
        <v>200</v>
      </c>
      <c r="R32" s="18">
        <v>109</v>
      </c>
      <c r="S32" s="27">
        <v>43509</v>
      </c>
      <c r="T32" s="28">
        <f>1600/1.16</f>
        <v>1379.3103448275863</v>
      </c>
      <c r="U32" s="28">
        <v>1600</v>
      </c>
      <c r="X32" s="18" t="s">
        <v>210</v>
      </c>
      <c r="Z32" s="18" t="s">
        <v>211</v>
      </c>
      <c r="AA32" s="22" t="s">
        <v>251</v>
      </c>
      <c r="AC32" s="27">
        <v>43509</v>
      </c>
      <c r="AD32" s="3">
        <v>43510</v>
      </c>
      <c r="AE32" s="11" t="s">
        <v>305</v>
      </c>
      <c r="AG32" s="18" t="s">
        <v>212</v>
      </c>
      <c r="AH32" s="18" t="s">
        <v>212</v>
      </c>
      <c r="AJ32" s="18" t="s">
        <v>117</v>
      </c>
      <c r="AQ32" s="18" t="s">
        <v>369</v>
      </c>
      <c r="AR32" s="31">
        <v>43565</v>
      </c>
      <c r="AS32" s="31">
        <v>43565</v>
      </c>
      <c r="AT32" s="32" t="s">
        <v>370</v>
      </c>
    </row>
    <row r="33" spans="1:46" ht="60" x14ac:dyDescent="0.25">
      <c r="A33" s="18">
        <v>2019</v>
      </c>
      <c r="B33" s="21">
        <v>43466</v>
      </c>
      <c r="C33" s="21">
        <v>43555</v>
      </c>
      <c r="D33" s="18" t="s">
        <v>109</v>
      </c>
      <c r="E33" s="18" t="s">
        <v>113</v>
      </c>
      <c r="F33" s="18" t="s">
        <v>232</v>
      </c>
      <c r="G33" s="18" t="s">
        <v>158</v>
      </c>
      <c r="H33" s="23" t="s">
        <v>371</v>
      </c>
      <c r="I33" s="13" t="s">
        <v>252</v>
      </c>
      <c r="J33" s="18">
        <v>26</v>
      </c>
      <c r="K33" s="24" t="s">
        <v>274</v>
      </c>
      <c r="L33" s="24" t="s">
        <v>275</v>
      </c>
      <c r="M33" s="24" t="s">
        <v>276</v>
      </c>
      <c r="N33" s="24" t="s">
        <v>273</v>
      </c>
      <c r="O33" s="24" t="s">
        <v>294</v>
      </c>
      <c r="P33" s="22" t="s">
        <v>341</v>
      </c>
      <c r="Q33" s="18" t="s">
        <v>200</v>
      </c>
      <c r="R33" s="18">
        <v>115</v>
      </c>
      <c r="S33" s="21">
        <v>43497</v>
      </c>
      <c r="T33" s="28">
        <f>4524/1.16</f>
        <v>3900.0000000000005</v>
      </c>
      <c r="U33" s="28">
        <v>4524</v>
      </c>
      <c r="X33" s="18" t="s">
        <v>210</v>
      </c>
      <c r="Z33" s="18" t="s">
        <v>211</v>
      </c>
      <c r="AA33" s="22" t="s">
        <v>252</v>
      </c>
      <c r="AC33" s="27">
        <v>43497</v>
      </c>
      <c r="AD33" s="3">
        <v>43521</v>
      </c>
      <c r="AE33" s="11" t="s">
        <v>304</v>
      </c>
      <c r="AG33" s="18" t="s">
        <v>367</v>
      </c>
      <c r="AH33" s="18" t="s">
        <v>367</v>
      </c>
      <c r="AJ33" s="18" t="s">
        <v>117</v>
      </c>
      <c r="AQ33" s="18" t="s">
        <v>369</v>
      </c>
      <c r="AR33" s="31">
        <v>43565</v>
      </c>
      <c r="AS33" s="31">
        <v>43565</v>
      </c>
      <c r="AT33" s="32" t="s">
        <v>370</v>
      </c>
    </row>
    <row r="34" spans="1:46" ht="60" x14ac:dyDescent="0.25">
      <c r="A34" s="18">
        <v>2019</v>
      </c>
      <c r="B34" s="21">
        <v>43466</v>
      </c>
      <c r="C34" s="21">
        <v>43555</v>
      </c>
      <c r="D34" s="18" t="s">
        <v>109</v>
      </c>
      <c r="E34" s="18" t="s">
        <v>113</v>
      </c>
      <c r="F34" s="18" t="s">
        <v>233</v>
      </c>
      <c r="G34" s="18" t="s">
        <v>158</v>
      </c>
      <c r="H34" s="23" t="s">
        <v>371</v>
      </c>
      <c r="I34" s="13" t="s">
        <v>364</v>
      </c>
      <c r="J34" s="18">
        <v>27</v>
      </c>
      <c r="K34" s="24" t="s">
        <v>261</v>
      </c>
      <c r="N34" s="24" t="s">
        <v>261</v>
      </c>
      <c r="O34" s="24" t="s">
        <v>295</v>
      </c>
      <c r="P34" s="22" t="s">
        <v>198</v>
      </c>
      <c r="Q34" s="18" t="s">
        <v>200</v>
      </c>
      <c r="R34" s="18">
        <v>110</v>
      </c>
      <c r="S34" s="21">
        <v>43472</v>
      </c>
      <c r="T34" s="28">
        <f>14400/1.16</f>
        <v>12413.793103448277</v>
      </c>
      <c r="U34" s="28">
        <v>14400</v>
      </c>
      <c r="X34" s="18" t="s">
        <v>210</v>
      </c>
      <c r="Z34" s="18" t="s">
        <v>211</v>
      </c>
      <c r="AA34" s="22" t="s">
        <v>253</v>
      </c>
      <c r="AC34" s="27">
        <v>43466</v>
      </c>
      <c r="AD34" s="5">
        <v>43830</v>
      </c>
      <c r="AE34" s="11" t="s">
        <v>317</v>
      </c>
      <c r="AG34" s="18" t="s">
        <v>212</v>
      </c>
      <c r="AH34" s="18" t="s">
        <v>212</v>
      </c>
      <c r="AJ34" s="18" t="s">
        <v>117</v>
      </c>
      <c r="AQ34" s="18" t="s">
        <v>369</v>
      </c>
      <c r="AR34" s="31">
        <v>43565</v>
      </c>
      <c r="AS34" s="31">
        <v>43565</v>
      </c>
      <c r="AT34" s="32" t="s">
        <v>370</v>
      </c>
    </row>
    <row r="35" spans="1:46" ht="60" x14ac:dyDescent="0.25">
      <c r="A35" s="18">
        <v>2019</v>
      </c>
      <c r="B35" s="21">
        <v>43466</v>
      </c>
      <c r="C35" s="21">
        <v>43555</v>
      </c>
      <c r="D35" s="18" t="s">
        <v>109</v>
      </c>
      <c r="E35" s="18" t="s">
        <v>113</v>
      </c>
      <c r="F35" s="18" t="s">
        <v>234</v>
      </c>
      <c r="G35" s="18" t="s">
        <v>158</v>
      </c>
      <c r="H35" s="23" t="s">
        <v>371</v>
      </c>
      <c r="I35" s="13" t="s">
        <v>365</v>
      </c>
      <c r="J35" s="18">
        <v>28</v>
      </c>
      <c r="K35" s="24" t="s">
        <v>262</v>
      </c>
      <c r="N35" s="24" t="s">
        <v>262</v>
      </c>
      <c r="O35" s="24" t="s">
        <v>296</v>
      </c>
      <c r="P35" s="22" t="s">
        <v>198</v>
      </c>
      <c r="Q35" s="18" t="s">
        <v>200</v>
      </c>
      <c r="R35" s="18">
        <v>105</v>
      </c>
      <c r="S35" s="21">
        <v>43466</v>
      </c>
      <c r="T35" s="28">
        <f>2238/1.16</f>
        <v>1929.3103448275863</v>
      </c>
      <c r="U35" s="28">
        <v>2238</v>
      </c>
      <c r="X35" s="18" t="s">
        <v>210</v>
      </c>
      <c r="Z35" s="18" t="s">
        <v>211</v>
      </c>
      <c r="AA35" s="22" t="s">
        <v>254</v>
      </c>
      <c r="AC35" s="27">
        <v>43405</v>
      </c>
      <c r="AD35" s="3">
        <v>43524</v>
      </c>
      <c r="AE35" s="11" t="s">
        <v>320</v>
      </c>
      <c r="AG35" s="18" t="s">
        <v>212</v>
      </c>
      <c r="AH35" s="18" t="s">
        <v>212</v>
      </c>
      <c r="AJ35" s="18" t="s">
        <v>117</v>
      </c>
      <c r="AQ35" s="18" t="s">
        <v>369</v>
      </c>
      <c r="AR35" s="31">
        <v>43565</v>
      </c>
      <c r="AS35" s="31">
        <v>43565</v>
      </c>
      <c r="AT35" s="32" t="s">
        <v>370</v>
      </c>
    </row>
    <row r="36" spans="1:46" ht="60" x14ac:dyDescent="0.25">
      <c r="A36" s="18">
        <v>2019</v>
      </c>
      <c r="B36" s="21">
        <v>43466</v>
      </c>
      <c r="C36" s="21">
        <v>43555</v>
      </c>
      <c r="D36" s="18" t="s">
        <v>109</v>
      </c>
      <c r="E36" s="18" t="s">
        <v>113</v>
      </c>
      <c r="F36" s="18" t="s">
        <v>235</v>
      </c>
      <c r="G36" s="18" t="s">
        <v>158</v>
      </c>
      <c r="H36" s="23" t="s">
        <v>371</v>
      </c>
      <c r="I36" s="13" t="s">
        <v>255</v>
      </c>
      <c r="J36" s="18">
        <v>29</v>
      </c>
      <c r="K36" s="24" t="s">
        <v>263</v>
      </c>
      <c r="N36" s="24" t="s">
        <v>263</v>
      </c>
      <c r="O36" s="24" t="s">
        <v>297</v>
      </c>
      <c r="P36" s="22" t="s">
        <v>198</v>
      </c>
      <c r="Q36" s="18" t="s">
        <v>200</v>
      </c>
      <c r="R36" s="18">
        <v>106</v>
      </c>
      <c r="S36" s="21">
        <v>43466</v>
      </c>
      <c r="T36" s="28">
        <f>16866.4/1.16</f>
        <v>14540.000000000002</v>
      </c>
      <c r="U36" s="28">
        <v>16866.400000000001</v>
      </c>
      <c r="X36" s="18" t="s">
        <v>210</v>
      </c>
      <c r="Z36" s="18" t="s">
        <v>211</v>
      </c>
      <c r="AA36" s="22" t="s">
        <v>255</v>
      </c>
      <c r="AC36" s="27">
        <v>43466</v>
      </c>
      <c r="AD36" s="5">
        <v>43830</v>
      </c>
      <c r="AE36" s="11" t="s">
        <v>321</v>
      </c>
      <c r="AG36" s="18" t="s">
        <v>212</v>
      </c>
      <c r="AH36" s="18" t="s">
        <v>212</v>
      </c>
      <c r="AJ36" s="18" t="s">
        <v>117</v>
      </c>
      <c r="AQ36" s="18" t="s">
        <v>369</v>
      </c>
      <c r="AR36" s="31">
        <v>43565</v>
      </c>
      <c r="AS36" s="31">
        <v>43565</v>
      </c>
      <c r="AT36" s="32" t="s">
        <v>370</v>
      </c>
    </row>
    <row r="37" spans="1:46" ht="60" x14ac:dyDescent="0.25">
      <c r="A37" s="18">
        <v>2019</v>
      </c>
      <c r="B37" s="21">
        <v>43466</v>
      </c>
      <c r="C37" s="21">
        <v>43555</v>
      </c>
      <c r="D37" s="18" t="s">
        <v>109</v>
      </c>
      <c r="E37" s="18" t="s">
        <v>113</v>
      </c>
      <c r="F37" s="18" t="s">
        <v>236</v>
      </c>
      <c r="G37" s="18" t="s">
        <v>158</v>
      </c>
      <c r="H37" s="23" t="s">
        <v>371</v>
      </c>
      <c r="I37" s="13" t="s">
        <v>256</v>
      </c>
      <c r="J37" s="18">
        <v>30</v>
      </c>
      <c r="K37" s="24" t="s">
        <v>263</v>
      </c>
      <c r="N37" s="24" t="s">
        <v>263</v>
      </c>
      <c r="O37" s="24" t="s">
        <v>297</v>
      </c>
      <c r="P37" s="22" t="s">
        <v>198</v>
      </c>
      <c r="Q37" s="18" t="s">
        <v>200</v>
      </c>
      <c r="R37" s="18">
        <v>107</v>
      </c>
      <c r="S37" s="21">
        <v>43466</v>
      </c>
      <c r="T37" s="28">
        <f>46300.28/1.16</f>
        <v>39914.034482758623</v>
      </c>
      <c r="U37" s="28">
        <v>46300.28</v>
      </c>
      <c r="X37" s="18" t="s">
        <v>210</v>
      </c>
      <c r="Z37" s="18" t="s">
        <v>211</v>
      </c>
      <c r="AA37" s="22" t="s">
        <v>256</v>
      </c>
      <c r="AC37" s="27">
        <v>43466</v>
      </c>
      <c r="AD37" s="5">
        <v>43830</v>
      </c>
      <c r="AE37" s="11" t="s">
        <v>319</v>
      </c>
      <c r="AF37" s="7"/>
      <c r="AG37" s="18" t="s">
        <v>212</v>
      </c>
      <c r="AH37" s="18" t="s">
        <v>212</v>
      </c>
      <c r="AJ37" s="18" t="s">
        <v>117</v>
      </c>
      <c r="AQ37" s="18" t="s">
        <v>369</v>
      </c>
      <c r="AR37" s="31">
        <v>43565</v>
      </c>
      <c r="AS37" s="31">
        <v>43565</v>
      </c>
      <c r="AT37" s="32" t="s">
        <v>370</v>
      </c>
    </row>
    <row r="38" spans="1:46" ht="60" x14ac:dyDescent="0.25">
      <c r="A38" s="18">
        <v>2019</v>
      </c>
      <c r="B38" s="21">
        <v>43466</v>
      </c>
      <c r="C38" s="21">
        <v>43555</v>
      </c>
      <c r="D38" s="18" t="s">
        <v>109</v>
      </c>
      <c r="E38" s="18" t="s">
        <v>113</v>
      </c>
      <c r="F38" s="18" t="s">
        <v>326</v>
      </c>
      <c r="G38" s="18" t="s">
        <v>158</v>
      </c>
      <c r="H38" s="23" t="s">
        <v>371</v>
      </c>
      <c r="I38" s="14" t="s">
        <v>327</v>
      </c>
      <c r="J38" s="18">
        <v>31</v>
      </c>
      <c r="K38" s="24" t="s">
        <v>264</v>
      </c>
      <c r="L38" s="24" t="s">
        <v>265</v>
      </c>
      <c r="M38" s="24" t="s">
        <v>266</v>
      </c>
      <c r="N38" s="24" t="s">
        <v>257</v>
      </c>
      <c r="O38" s="24" t="s">
        <v>290</v>
      </c>
      <c r="P38" s="26" t="s">
        <v>198</v>
      </c>
      <c r="Q38" s="24" t="s">
        <v>200</v>
      </c>
      <c r="R38" s="18">
        <v>127</v>
      </c>
      <c r="S38" s="21">
        <v>43530</v>
      </c>
      <c r="T38" s="28">
        <v>1256</v>
      </c>
      <c r="U38" s="28">
        <v>1256</v>
      </c>
      <c r="X38" s="18" t="s">
        <v>210</v>
      </c>
      <c r="Z38" s="18" t="s">
        <v>211</v>
      </c>
      <c r="AA38" s="22" t="s">
        <v>327</v>
      </c>
      <c r="AC38" s="21">
        <v>43530</v>
      </c>
      <c r="AD38" s="5">
        <v>43531</v>
      </c>
      <c r="AE38" s="11" t="s">
        <v>342</v>
      </c>
      <c r="AF38" s="7"/>
      <c r="AG38" s="18" t="s">
        <v>367</v>
      </c>
      <c r="AH38" s="18" t="s">
        <v>367</v>
      </c>
      <c r="AJ38" s="18" t="s">
        <v>117</v>
      </c>
      <c r="AQ38" s="18" t="s">
        <v>369</v>
      </c>
      <c r="AR38" s="31">
        <v>43565</v>
      </c>
      <c r="AS38" s="31">
        <v>43565</v>
      </c>
      <c r="AT38" s="32" t="s">
        <v>370</v>
      </c>
    </row>
    <row r="39" spans="1:46" ht="60" x14ac:dyDescent="0.25">
      <c r="A39" s="18">
        <v>2019</v>
      </c>
      <c r="B39" s="21">
        <v>43466</v>
      </c>
      <c r="C39" s="21">
        <v>43555</v>
      </c>
      <c r="D39" s="18" t="s">
        <v>109</v>
      </c>
      <c r="E39" s="18" t="s">
        <v>113</v>
      </c>
      <c r="F39" s="18" t="s">
        <v>328</v>
      </c>
      <c r="G39" s="18" t="s">
        <v>158</v>
      </c>
      <c r="H39" s="23" t="s">
        <v>371</v>
      </c>
      <c r="I39" s="14" t="s">
        <v>329</v>
      </c>
      <c r="J39" s="18">
        <v>32</v>
      </c>
      <c r="K39" s="24" t="s">
        <v>264</v>
      </c>
      <c r="L39" s="24" t="s">
        <v>265</v>
      </c>
      <c r="M39" s="24" t="s">
        <v>266</v>
      </c>
      <c r="N39" s="24" t="s">
        <v>257</v>
      </c>
      <c r="O39" s="24" t="s">
        <v>290</v>
      </c>
      <c r="P39" s="26" t="s">
        <v>330</v>
      </c>
      <c r="Q39" s="24" t="s">
        <v>200</v>
      </c>
      <c r="R39" s="18">
        <v>140</v>
      </c>
      <c r="S39" s="21">
        <v>43539</v>
      </c>
      <c r="T39" s="28">
        <v>1125</v>
      </c>
      <c r="U39" s="28">
        <v>1125</v>
      </c>
      <c r="X39" s="18" t="s">
        <v>210</v>
      </c>
      <c r="Z39" s="18" t="s">
        <v>211</v>
      </c>
      <c r="AA39" s="30" t="s">
        <v>329</v>
      </c>
      <c r="AC39" s="21">
        <v>43539</v>
      </c>
      <c r="AD39" s="5">
        <v>43544</v>
      </c>
      <c r="AE39" s="11" t="s">
        <v>343</v>
      </c>
      <c r="AG39" s="18" t="s">
        <v>367</v>
      </c>
      <c r="AH39" s="18" t="s">
        <v>367</v>
      </c>
      <c r="AJ39" s="18" t="s">
        <v>117</v>
      </c>
      <c r="AQ39" s="18" t="s">
        <v>369</v>
      </c>
      <c r="AR39" s="31">
        <v>43565</v>
      </c>
      <c r="AS39" s="31">
        <v>43565</v>
      </c>
      <c r="AT39" s="32" t="s">
        <v>370</v>
      </c>
    </row>
    <row r="40" spans="1:46" ht="60" x14ac:dyDescent="0.25">
      <c r="A40" s="18">
        <v>2019</v>
      </c>
      <c r="B40" s="21">
        <v>43466</v>
      </c>
      <c r="C40" s="21">
        <v>43555</v>
      </c>
      <c r="D40" s="18" t="s">
        <v>109</v>
      </c>
      <c r="E40" s="18" t="s">
        <v>113</v>
      </c>
      <c r="F40" s="18" t="s">
        <v>331</v>
      </c>
      <c r="G40" s="18" t="s">
        <v>158</v>
      </c>
      <c r="H40" s="23" t="s">
        <v>371</v>
      </c>
      <c r="I40" s="14" t="s">
        <v>332</v>
      </c>
      <c r="J40" s="18">
        <v>33</v>
      </c>
      <c r="K40" s="24" t="s">
        <v>335</v>
      </c>
      <c r="L40" s="18" t="s">
        <v>179</v>
      </c>
      <c r="M40" s="18" t="s">
        <v>333</v>
      </c>
      <c r="N40" s="24" t="s">
        <v>334</v>
      </c>
      <c r="O40" s="24" t="s">
        <v>336</v>
      </c>
      <c r="P40" s="26" t="s">
        <v>337</v>
      </c>
      <c r="Q40" s="24" t="s">
        <v>200</v>
      </c>
      <c r="R40" s="18">
        <v>145</v>
      </c>
      <c r="S40" s="21">
        <v>43539</v>
      </c>
      <c r="T40" s="28">
        <v>986</v>
      </c>
      <c r="U40" s="28">
        <v>986</v>
      </c>
      <c r="X40" s="18" t="s">
        <v>210</v>
      </c>
      <c r="Z40" s="18" t="s">
        <v>211</v>
      </c>
      <c r="AA40" s="30" t="s">
        <v>332</v>
      </c>
      <c r="AC40" s="21">
        <v>43539</v>
      </c>
      <c r="AD40" s="5">
        <v>43544</v>
      </c>
      <c r="AE40" s="11" t="s">
        <v>344</v>
      </c>
      <c r="AG40" s="18" t="s">
        <v>367</v>
      </c>
      <c r="AH40" s="18" t="s">
        <v>367</v>
      </c>
      <c r="AJ40" s="18" t="s">
        <v>117</v>
      </c>
      <c r="AQ40" s="18" t="s">
        <v>369</v>
      </c>
      <c r="AR40" s="31">
        <v>43565</v>
      </c>
      <c r="AS40" s="31">
        <v>43565</v>
      </c>
      <c r="AT40" s="32" t="s">
        <v>370</v>
      </c>
    </row>
    <row r="41" spans="1:46" ht="60" x14ac:dyDescent="0.25">
      <c r="A41" s="18">
        <v>2019</v>
      </c>
      <c r="B41" s="21">
        <v>43466</v>
      </c>
      <c r="C41" s="21">
        <v>43555</v>
      </c>
      <c r="D41" s="18" t="s">
        <v>109</v>
      </c>
      <c r="E41" s="18" t="s">
        <v>113</v>
      </c>
      <c r="F41" s="18" t="s">
        <v>338</v>
      </c>
      <c r="G41" s="18" t="s">
        <v>158</v>
      </c>
      <c r="H41" s="23" t="s">
        <v>371</v>
      </c>
      <c r="I41" s="14" t="s">
        <v>339</v>
      </c>
      <c r="J41" s="18">
        <v>34</v>
      </c>
      <c r="K41" s="24" t="s">
        <v>274</v>
      </c>
      <c r="L41" s="18" t="s">
        <v>340</v>
      </c>
      <c r="M41" s="18" t="s">
        <v>276</v>
      </c>
      <c r="N41" s="25" t="s">
        <v>273</v>
      </c>
      <c r="O41" s="24" t="s">
        <v>294</v>
      </c>
      <c r="P41" s="26" t="s">
        <v>341</v>
      </c>
      <c r="Q41" s="24" t="s">
        <v>200</v>
      </c>
      <c r="R41" s="18">
        <v>168</v>
      </c>
      <c r="S41" s="21">
        <v>43525</v>
      </c>
      <c r="T41" s="28">
        <v>4524</v>
      </c>
      <c r="U41" s="28">
        <v>4524</v>
      </c>
      <c r="X41" s="18" t="s">
        <v>210</v>
      </c>
      <c r="Z41" s="18" t="s">
        <v>211</v>
      </c>
      <c r="AA41" s="30" t="s">
        <v>339</v>
      </c>
      <c r="AC41" s="21">
        <v>43525</v>
      </c>
      <c r="AD41" s="5">
        <v>43550</v>
      </c>
      <c r="AE41" s="11" t="s">
        <v>345</v>
      </c>
      <c r="AG41" s="18" t="s">
        <v>367</v>
      </c>
      <c r="AH41" s="18" t="s">
        <v>367</v>
      </c>
      <c r="AJ41" s="18" t="s">
        <v>117</v>
      </c>
      <c r="AQ41" s="18" t="s">
        <v>369</v>
      </c>
      <c r="AR41" s="31">
        <v>43565</v>
      </c>
      <c r="AS41" s="31">
        <v>43565</v>
      </c>
      <c r="AT41" s="32" t="s">
        <v>370</v>
      </c>
    </row>
    <row r="42" spans="1:46" ht="60" x14ac:dyDescent="0.25">
      <c r="A42" s="18">
        <v>2019</v>
      </c>
      <c r="B42" s="21">
        <v>43466</v>
      </c>
      <c r="C42" s="21">
        <v>43555</v>
      </c>
      <c r="D42" s="18" t="s">
        <v>109</v>
      </c>
      <c r="E42" s="18" t="s">
        <v>113</v>
      </c>
      <c r="F42" s="18" t="s">
        <v>346</v>
      </c>
      <c r="G42" s="18" t="s">
        <v>158</v>
      </c>
      <c r="H42" s="23" t="s">
        <v>371</v>
      </c>
      <c r="I42" s="14" t="s">
        <v>363</v>
      </c>
      <c r="J42" s="18">
        <v>35</v>
      </c>
      <c r="K42" s="24" t="s">
        <v>351</v>
      </c>
      <c r="L42" s="24" t="s">
        <v>352</v>
      </c>
      <c r="M42" s="24" t="s">
        <v>350</v>
      </c>
      <c r="N42" s="24" t="s">
        <v>353</v>
      </c>
      <c r="O42" s="24" t="s">
        <v>354</v>
      </c>
      <c r="P42" s="26" t="s">
        <v>355</v>
      </c>
      <c r="Q42" s="24" t="s">
        <v>200</v>
      </c>
      <c r="R42" s="18">
        <v>146</v>
      </c>
      <c r="S42" s="21">
        <v>43546</v>
      </c>
      <c r="T42" s="28">
        <v>868</v>
      </c>
      <c r="U42" s="28">
        <v>1006.88</v>
      </c>
      <c r="X42" s="18" t="s">
        <v>210</v>
      </c>
      <c r="Z42" s="18" t="s">
        <v>211</v>
      </c>
      <c r="AA42" s="30" t="s">
        <v>366</v>
      </c>
      <c r="AC42" s="21">
        <v>43546</v>
      </c>
      <c r="AD42" s="5">
        <v>43549</v>
      </c>
      <c r="AE42" s="11" t="s">
        <v>368</v>
      </c>
      <c r="AF42" s="10"/>
      <c r="AG42" s="18" t="s">
        <v>367</v>
      </c>
      <c r="AH42" s="18" t="s">
        <v>367</v>
      </c>
      <c r="AJ42" s="18" t="s">
        <v>117</v>
      </c>
      <c r="AQ42" s="18" t="s">
        <v>369</v>
      </c>
      <c r="AR42" s="31">
        <v>43565</v>
      </c>
      <c r="AS42" s="31">
        <v>43565</v>
      </c>
      <c r="AT42" s="32" t="s">
        <v>370</v>
      </c>
    </row>
    <row r="43" spans="1:46" ht="60" x14ac:dyDescent="0.25">
      <c r="A43" s="18">
        <v>2019</v>
      </c>
      <c r="B43" s="21">
        <v>43466</v>
      </c>
      <c r="C43" s="21">
        <v>43555</v>
      </c>
      <c r="D43" s="18" t="s">
        <v>109</v>
      </c>
      <c r="E43" s="18" t="s">
        <v>113</v>
      </c>
      <c r="F43" s="18" t="s">
        <v>356</v>
      </c>
      <c r="G43" s="18" t="s">
        <v>158</v>
      </c>
      <c r="H43" s="23" t="s">
        <v>371</v>
      </c>
      <c r="I43" s="14" t="s">
        <v>357</v>
      </c>
      <c r="J43" s="18">
        <v>36</v>
      </c>
      <c r="N43" s="18" t="s">
        <v>358</v>
      </c>
      <c r="O43" s="24" t="s">
        <v>359</v>
      </c>
      <c r="P43" s="26" t="s">
        <v>360</v>
      </c>
      <c r="Q43" s="24" t="s">
        <v>200</v>
      </c>
      <c r="R43" s="24" t="s">
        <v>361</v>
      </c>
      <c r="S43" s="21">
        <v>43539</v>
      </c>
      <c r="T43" s="28">
        <v>11500</v>
      </c>
      <c r="U43" s="28">
        <v>11500</v>
      </c>
      <c r="X43" s="18" t="s">
        <v>210</v>
      </c>
      <c r="Z43" s="18" t="s">
        <v>211</v>
      </c>
      <c r="AA43" s="30" t="s">
        <v>362</v>
      </c>
      <c r="AC43" s="21">
        <v>43544</v>
      </c>
      <c r="AD43" s="5">
        <v>43566</v>
      </c>
      <c r="AE43" s="11" t="s">
        <v>372</v>
      </c>
      <c r="AF43" s="10"/>
      <c r="AG43" s="18" t="s">
        <v>212</v>
      </c>
      <c r="AH43" s="18" t="s">
        <v>212</v>
      </c>
      <c r="AJ43" s="18" t="s">
        <v>117</v>
      </c>
      <c r="AQ43" s="18" t="s">
        <v>369</v>
      </c>
      <c r="AR43" s="31">
        <v>43565</v>
      </c>
      <c r="AS43" s="31">
        <v>43565</v>
      </c>
      <c r="AT43" s="32" t="s">
        <v>370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4">
      <formula1>Hidden_13</formula1>
    </dataValidation>
    <dataValidation type="list" allowBlank="1" showErrorMessage="1" sqref="E8:E74">
      <formula1>Hidden_24</formula1>
    </dataValidation>
    <dataValidation type="list" allowBlank="1" showErrorMessage="1" sqref="AJ8:AJ74">
      <formula1>Hidden_335</formula1>
    </dataValidation>
  </dataValidations>
  <hyperlinks>
    <hyperlink ref="AE29" r:id="rId1"/>
    <hyperlink ref="AE30" r:id="rId2"/>
    <hyperlink ref="AE19" r:id="rId3" display="http://icathi.edu.mx/Transparencia/48-Fracciones/Licitaciones/2019/1er/34,36,44,45,47.pdf"/>
    <hyperlink ref="AE20" r:id="rId4" display="http://icathi.edu.mx/Transparencia/48-Fracciones/Licitaciones/2019/1er/34,36,44,45,47.pdf"/>
    <hyperlink ref="AE22" r:id="rId5" display="http://icathi.edu.mx/Transparencia/48-Fracciones/Licitaciones/2019/1er/34,36,44,45,47.pdf"/>
    <hyperlink ref="AE23" r:id="rId6" display="http://icathi.edu.mx/Transparencia/48-Fracciones/Licitaciones/2019/1er/34,36,44,45,47.pdf"/>
    <hyperlink ref="AE25" r:id="rId7" display="http://icathi.edu.mx/Transparencia/48-Fracciones/Licitaciones/2019/1er/34,36,44,45,47.pdf"/>
    <hyperlink ref="AE18" r:id="rId8"/>
    <hyperlink ref="AE21" r:id="rId9"/>
    <hyperlink ref="AE24" r:id="rId10"/>
    <hyperlink ref="AE26" r:id="rId11"/>
    <hyperlink ref="AE17" r:id="rId12" display="http://icathi.edu.mx/Transparencia/48-Fracciones/Licitaciones/2019/1er/24.pdf"/>
    <hyperlink ref="AE16" r:id="rId13" display="http://icathi.edu.mx/Transparencia/48-Fracciones/Licitaciones/2019/1er/21.pdf"/>
    <hyperlink ref="AE33" r:id="rId14"/>
    <hyperlink ref="AE32" r:id="rId15"/>
    <hyperlink ref="AE31" r:id="rId16" display="http://icathi.edu.mx/Transparencia/48-Fracciones/Licitaciones/2019/1er/100.pdf"/>
    <hyperlink ref="AE28" r:id="rId17"/>
    <hyperlink ref="AE27" r:id="rId18"/>
    <hyperlink ref="AE11" r:id="rId19" display="https://www.google.com/url?q=http://icathi.edu.mx/Transparencia/48-Fracciones/Contratos/2019/1er/4-Internet%2520agua%2520blanca%2520ALDO%2520HERNANDEZ%2520CORDERO%25201%2520enero%2520al%252031%2520de%2520diciembre%25202019.pdf&amp;sa=D&amp;source=hangouts&amp;ust=1553714506162000&amp;usg=AFQjCNH91MMy2mV4rMl-qrQgx7zRy_z-Qw"/>
    <hyperlink ref="AE12" r:id="rId20" display="https://www.google.com/url?q=http://icathi.edu.mx/Transparencia/48-Fracciones/Contratos/2019/1er/7-Internet%2520Tenango%2520OMAR%2520SILVA%2520MARAVILLAS%25201%2520noviembre%25202018%2520A%25201%2520de%2520Diciembre%2520de%2520%25202019.pdf&amp;sa=D&amp;source=hangouts&amp;ust=1553714532983000&amp;usg=AFQjCNH9NRXw4qBauyuTb7Xzwwc-JD-5Hw"/>
    <hyperlink ref="AE13" r:id="rId21" display="https://www.google.com/url?q=http://icathi.edu.mx/Transparencia/48-Fracciones/Contratos/2019/1er/9-SERVICIO%2520DE%2520VIGILANCIA%2520%2520ICATHI%25202019.pdf&amp;sa=D&amp;source=hangouts&amp;ust=1553714550980000&amp;usg=AFQjCNEUmEXRfv7saBKsyjM5MqsLELk9pQ"/>
    <hyperlink ref="AE14" r:id="rId22" display="https://www.google.com/url?q=http://icathi.edu.mx/Transparencia/48-Fracciones/Contratos/2019/1er/3-ICATHI-AD-DA-AMPSERVINTLIMP-11-2018.pdf&amp;sa=D&amp;source=hangouts&amp;ust=1553714577550000&amp;usg=AFQjCNHdyyjtNyW42pOORF5Pj92GB1ZKjA"/>
    <hyperlink ref="AE15" r:id="rId23" display="https://www.google.com/url?q=http://icathi.edu.mx/Transparencia/48-Fracciones/Contratos/2019/1er/2-ICATHI-AD-DA-AMPA-ARRE-EQUIPOFOTOCOPIADO-12-2018.pdf&amp;sa=D&amp;source=hangouts&amp;ust=1553714593327000&amp;usg=AFQjCNFjgRkH3AY_NJAS35q4tuknQgMCcg"/>
    <hyperlink ref="AE10" r:id="rId24" display="http://icathi.edu.mx/Transparencia/48-Fracciones/Licitaciones/2019/1er/Internet Ixmiquilpan CARMEN JULIA RODRIGUEZ R 17 de enero de 2019  al17 enero 2020.pdf"/>
    <hyperlink ref="AE9" r:id="rId25" display="http://icathi.edu.mx/Transparencia/48-Fracciones/Licitaciones/2019/1er/Internet Tepeapulco CARLOS JAVIER OSTI 1 de enero al 31 de diciembre de 2019.pdf"/>
    <hyperlink ref="AE34" r:id="rId26" display="http://icathi.edu.mx/Transparencia/48-Fracciones/Licitaciones/2019/1er/Internet Tolcayuca INTERNET EN EL AIRE 1 de enero al 31 de diciembre de 2019.pdf"/>
    <hyperlink ref="AE37" r:id="rId27" display="http://icathi.edu.mx/Transparencia/48-Fracciones/Licitaciones/2019/1er/2019 TELEFONO DIR GRAL.pdf"/>
    <hyperlink ref="AE35" r:id="rId28" display="http://icathi.edu.mx/Transparencia/48-Fracciones/Licitaciones/2019/1er/2019 TOTAL PLAY FEBRERO.pdf"/>
    <hyperlink ref="AE36" r:id="rId29" display="http://icathi.edu.mx/Transparencia/48-Fracciones/Licitaciones/2019/1er/2019 UNINET FEBRERO.pdf"/>
    <hyperlink ref="AE8" r:id="rId30" display="http://icathi.edu.mx/Transparencia/48-Fracciones/Licitaciones/2019/1er/Internet Tolcayuca INTERNET EN EL AIRE 1 de enero al 31 de diciembre de 2019.pdf"/>
    <hyperlink ref="AE38" r:id="rId31" display="http://icathi.edu.mx/Transparencia/48-Fracciones/Licitaciones/2019/1er/28a/Folio 127 Insumos.pdf"/>
    <hyperlink ref="AE39" r:id="rId32" display="http://icathi.edu.mx/Transparencia/48-Fracciones/Licitaciones/2019/1er/28a/Folio 140 Insumos.pdf"/>
    <hyperlink ref="AE40" r:id="rId33" display="http://icathi.edu.mx/Transparencia/48-Fracciones/Licitaciones/2019/1er/28a/Folio 145 Sellos.pdf"/>
    <hyperlink ref="AE41" r:id="rId34" display="http://icathi.edu.mx/Transparencia/48-Fracciones/Licitaciones/2019/1er/28a/Folio 168 Pipa Agua.pdf"/>
    <hyperlink ref="AE42" r:id="rId35"/>
    <hyperlink ref="H8" r:id="rId36"/>
    <hyperlink ref="H9" r:id="rId37" display="http://icathi.edu.mx/Transparencia/48-Fracciones/Contratos/2019/1er/1-Anteproyecto de PAAAyS 2019.pdf"/>
    <hyperlink ref="H10" r:id="rId38" display="http://icathi.edu.mx/Transparencia/48-Fracciones/Contratos/2019/1er/1-Anteproyecto de PAAAyS 2019.pdf"/>
    <hyperlink ref="H12" r:id="rId39" display="http://icathi.edu.mx/Transparencia/48-Fracciones/Contratos/2019/1er/1-Anteproyecto de PAAAyS 2019.pdf"/>
    <hyperlink ref="H14" r:id="rId40" display="http://icathi.edu.mx/Transparencia/48-Fracciones/Contratos/2019/1er/1-Anteproyecto de PAAAyS 2019.pdf"/>
    <hyperlink ref="H16" r:id="rId41" display="http://icathi.edu.mx/Transparencia/48-Fracciones/Contratos/2019/1er/1-Anteproyecto de PAAAyS 2019.pdf"/>
    <hyperlink ref="H18" r:id="rId42" display="http://icathi.edu.mx/Transparencia/48-Fracciones/Contratos/2019/1er/1-Anteproyecto de PAAAyS 2019.pdf"/>
    <hyperlink ref="H20" r:id="rId43" display="http://icathi.edu.mx/Transparencia/48-Fracciones/Contratos/2019/1er/1-Anteproyecto de PAAAyS 2019.pdf"/>
    <hyperlink ref="H22" r:id="rId44" display="http://icathi.edu.mx/Transparencia/48-Fracciones/Contratos/2019/1er/1-Anteproyecto de PAAAyS 2019.pdf"/>
    <hyperlink ref="H24" r:id="rId45" display="http://icathi.edu.mx/Transparencia/48-Fracciones/Contratos/2019/1er/1-Anteproyecto de PAAAyS 2019.pdf"/>
    <hyperlink ref="H26" r:id="rId46" display="http://icathi.edu.mx/Transparencia/48-Fracciones/Contratos/2019/1er/1-Anteproyecto de PAAAyS 2019.pdf"/>
    <hyperlink ref="H28" r:id="rId47" display="http://icathi.edu.mx/Transparencia/48-Fracciones/Contratos/2019/1er/1-Anteproyecto de PAAAyS 2019.pdf"/>
    <hyperlink ref="H30" r:id="rId48" display="http://icathi.edu.mx/Transparencia/48-Fracciones/Contratos/2019/1er/1-Anteproyecto de PAAAyS 2019.pdf"/>
    <hyperlink ref="H32" r:id="rId49" display="http://icathi.edu.mx/Transparencia/48-Fracciones/Contratos/2019/1er/1-Anteproyecto de PAAAyS 2019.pdf"/>
    <hyperlink ref="H34" r:id="rId50" display="http://icathi.edu.mx/Transparencia/48-Fracciones/Contratos/2019/1er/1-Anteproyecto de PAAAyS 2019.pdf"/>
    <hyperlink ref="H36" r:id="rId51" display="http://icathi.edu.mx/Transparencia/48-Fracciones/Contratos/2019/1er/1-Anteproyecto de PAAAyS 2019.pdf"/>
    <hyperlink ref="H38" r:id="rId52" display="http://icathi.edu.mx/Transparencia/48-Fracciones/Contratos/2019/1er/1-Anteproyecto de PAAAyS 2019.pdf"/>
    <hyperlink ref="H40" r:id="rId53" display="http://icathi.edu.mx/Transparencia/48-Fracciones/Contratos/2019/1er/1-Anteproyecto de PAAAyS 2019.pdf"/>
    <hyperlink ref="H42" r:id="rId54" display="http://icathi.edu.mx/Transparencia/48-Fracciones/Contratos/2019/1er/1-Anteproyecto de PAAAyS 2019.pdf"/>
    <hyperlink ref="H11" r:id="rId55" display="http://icathi.edu.mx/Transparencia/48-Fracciones/Contratos/2019/1er/1-Anteproyecto de PAAAyS 2019.pdf"/>
    <hyperlink ref="H13" r:id="rId56" display="http://icathi.edu.mx/Transparencia/48-Fracciones/Contratos/2019/1er/1-Anteproyecto de PAAAyS 2019.pdf"/>
    <hyperlink ref="H15" r:id="rId57" display="http://icathi.edu.mx/Transparencia/48-Fracciones/Contratos/2019/1er/1-Anteproyecto de PAAAyS 2019.pdf"/>
    <hyperlink ref="H17" r:id="rId58" display="http://icathi.edu.mx/Transparencia/48-Fracciones/Contratos/2019/1er/1-Anteproyecto de PAAAyS 2019.pdf"/>
    <hyperlink ref="H19" r:id="rId59" display="http://icathi.edu.mx/Transparencia/48-Fracciones/Contratos/2019/1er/1-Anteproyecto de PAAAyS 2019.pdf"/>
    <hyperlink ref="H21" r:id="rId60" display="http://icathi.edu.mx/Transparencia/48-Fracciones/Contratos/2019/1er/1-Anteproyecto de PAAAyS 2019.pdf"/>
    <hyperlink ref="H23" r:id="rId61" display="http://icathi.edu.mx/Transparencia/48-Fracciones/Contratos/2019/1er/1-Anteproyecto de PAAAyS 2019.pdf"/>
    <hyperlink ref="H25" r:id="rId62" display="http://icathi.edu.mx/Transparencia/48-Fracciones/Contratos/2019/1er/1-Anteproyecto de PAAAyS 2019.pdf"/>
    <hyperlink ref="H27" r:id="rId63" display="http://icathi.edu.mx/Transparencia/48-Fracciones/Contratos/2019/1er/1-Anteproyecto de PAAAyS 2019.pdf"/>
    <hyperlink ref="H29" r:id="rId64" display="http://icathi.edu.mx/Transparencia/48-Fracciones/Contratos/2019/1er/1-Anteproyecto de PAAAyS 2019.pdf"/>
    <hyperlink ref="H31" r:id="rId65" display="http://icathi.edu.mx/Transparencia/48-Fracciones/Contratos/2019/1er/1-Anteproyecto de PAAAyS 2019.pdf"/>
    <hyperlink ref="H33" r:id="rId66" display="http://icathi.edu.mx/Transparencia/48-Fracciones/Contratos/2019/1er/1-Anteproyecto de PAAAyS 2019.pdf"/>
    <hyperlink ref="H35" r:id="rId67" display="http://icathi.edu.mx/Transparencia/48-Fracciones/Contratos/2019/1er/1-Anteproyecto de PAAAyS 2019.pdf"/>
    <hyperlink ref="H37" r:id="rId68" display="http://icathi.edu.mx/Transparencia/48-Fracciones/Contratos/2019/1er/1-Anteproyecto de PAAAyS 2019.pdf"/>
    <hyperlink ref="H39" r:id="rId69" display="http://icathi.edu.mx/Transparencia/48-Fracciones/Contratos/2019/1er/1-Anteproyecto de PAAAyS 2019.pdf"/>
    <hyperlink ref="H41" r:id="rId70" display="http://icathi.edu.mx/Transparencia/48-Fracciones/Contratos/2019/1er/1-Anteproyecto de PAAAyS 2019.pdf"/>
    <hyperlink ref="H43" r:id="rId71" display="http://icathi.edu.mx/Transparencia/48-Fracciones/Contratos/2019/1er/1-Anteproyecto de PAAAyS 2019.pdf"/>
    <hyperlink ref="AE43" r:id="rId72" display="http://icathi.edu.mx/Transparencia/48-Fracciones/Licitaciones/2019/1er/28b/Reserva de Hotel_Censurado.pdf"/>
  </hyperlinks>
  <pageMargins left="0.7" right="0.7" top="0.75" bottom="0.75" header="0.3" footer="0.3"/>
  <pageSetup orientation="portrait" r:id="rId7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7" sqref="I17"/>
    </sheetView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4.285156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s="4" t="s">
        <v>169</v>
      </c>
      <c r="C4" s="4" t="s">
        <v>170</v>
      </c>
      <c r="D4" s="4" t="s">
        <v>171</v>
      </c>
      <c r="E4" s="4" t="s">
        <v>165</v>
      </c>
      <c r="F4" s="4"/>
      <c r="G4" s="12">
        <v>11832</v>
      </c>
    </row>
    <row r="5" spans="1:7" x14ac:dyDescent="0.25">
      <c r="A5">
        <v>2</v>
      </c>
      <c r="B5" s="4" t="s">
        <v>172</v>
      </c>
      <c r="C5" s="4" t="s">
        <v>173</v>
      </c>
      <c r="D5" s="4" t="s">
        <v>174</v>
      </c>
      <c r="E5" s="4" t="s">
        <v>166</v>
      </c>
      <c r="F5" s="4"/>
      <c r="G5" s="12">
        <v>5400</v>
      </c>
    </row>
    <row r="6" spans="1:7" x14ac:dyDescent="0.25">
      <c r="A6">
        <v>3</v>
      </c>
      <c r="B6" s="4" t="s">
        <v>175</v>
      </c>
      <c r="C6" s="4" t="s">
        <v>176</v>
      </c>
      <c r="D6" s="4" t="s">
        <v>177</v>
      </c>
      <c r="E6" s="4" t="s">
        <v>167</v>
      </c>
      <c r="F6" s="4"/>
      <c r="G6" s="12">
        <v>20880</v>
      </c>
    </row>
    <row r="7" spans="1:7" x14ac:dyDescent="0.25">
      <c r="A7">
        <v>4</v>
      </c>
      <c r="B7" s="4" t="s">
        <v>178</v>
      </c>
      <c r="C7" s="4" t="s">
        <v>179</v>
      </c>
      <c r="D7" s="4" t="s">
        <v>180</v>
      </c>
      <c r="E7" s="4" t="s">
        <v>168</v>
      </c>
      <c r="F7" s="4"/>
      <c r="G7" s="12">
        <v>11100</v>
      </c>
    </row>
    <row r="8" spans="1:7" x14ac:dyDescent="0.25">
      <c r="A8">
        <v>5</v>
      </c>
      <c r="B8" s="4" t="s">
        <v>181</v>
      </c>
      <c r="C8" s="4" t="s">
        <v>182</v>
      </c>
      <c r="D8" s="4" t="s">
        <v>183</v>
      </c>
      <c r="E8" s="4" t="s">
        <v>193</v>
      </c>
      <c r="F8" s="4"/>
      <c r="G8" s="12">
        <v>13200</v>
      </c>
    </row>
    <row r="9" spans="1:7" x14ac:dyDescent="0.25">
      <c r="A9">
        <v>6</v>
      </c>
      <c r="B9" s="4" t="s">
        <v>184</v>
      </c>
      <c r="C9" s="4" t="s">
        <v>185</v>
      </c>
      <c r="D9" s="4" t="s">
        <v>186</v>
      </c>
      <c r="E9" s="4" t="s">
        <v>194</v>
      </c>
      <c r="F9" s="4"/>
      <c r="G9" s="12">
        <v>101581.27</v>
      </c>
    </row>
    <row r="10" spans="1:7" x14ac:dyDescent="0.25">
      <c r="A10">
        <v>7</v>
      </c>
      <c r="B10" s="4" t="s">
        <v>187</v>
      </c>
      <c r="C10" s="4" t="s">
        <v>188</v>
      </c>
      <c r="D10" s="4" t="s">
        <v>189</v>
      </c>
      <c r="E10" s="4" t="s">
        <v>195</v>
      </c>
      <c r="F10" s="4"/>
      <c r="G10" s="12">
        <v>39200.080000000002</v>
      </c>
    </row>
    <row r="11" spans="1:7" x14ac:dyDescent="0.25">
      <c r="A11">
        <v>8</v>
      </c>
      <c r="B11" s="4" t="s">
        <v>190</v>
      </c>
      <c r="C11" s="4" t="s">
        <v>191</v>
      </c>
      <c r="D11" s="4" t="s">
        <v>192</v>
      </c>
      <c r="E11" s="4" t="s">
        <v>196</v>
      </c>
      <c r="F11" s="4"/>
      <c r="G11" s="12">
        <v>139200</v>
      </c>
    </row>
    <row r="12" spans="1:7" x14ac:dyDescent="0.25">
      <c r="A12">
        <v>9</v>
      </c>
      <c r="B12" s="4" t="s">
        <v>264</v>
      </c>
      <c r="C12" s="4" t="s">
        <v>265</v>
      </c>
      <c r="D12" s="4" t="s">
        <v>266</v>
      </c>
      <c r="E12" s="4" t="s">
        <v>257</v>
      </c>
      <c r="G12" s="12">
        <v>1069</v>
      </c>
    </row>
    <row r="13" spans="1:7" x14ac:dyDescent="0.25">
      <c r="A13">
        <v>10</v>
      </c>
      <c r="B13" s="4" t="s">
        <v>264</v>
      </c>
      <c r="C13" s="4" t="s">
        <v>265</v>
      </c>
      <c r="D13" s="4" t="s">
        <v>266</v>
      </c>
      <c r="E13" s="4" t="s">
        <v>257</v>
      </c>
      <c r="G13" s="12">
        <v>733</v>
      </c>
    </row>
    <row r="14" spans="1:7" x14ac:dyDescent="0.25">
      <c r="A14">
        <v>11</v>
      </c>
      <c r="B14" s="4" t="s">
        <v>258</v>
      </c>
      <c r="E14" s="4" t="s">
        <v>258</v>
      </c>
      <c r="G14" s="12">
        <v>866.14</v>
      </c>
    </row>
    <row r="15" spans="1:7" x14ac:dyDescent="0.25">
      <c r="A15">
        <v>12</v>
      </c>
      <c r="B15" s="4" t="s">
        <v>264</v>
      </c>
      <c r="C15" s="4" t="s">
        <v>265</v>
      </c>
      <c r="D15" s="4" t="s">
        <v>266</v>
      </c>
      <c r="E15" s="4" t="s">
        <v>257</v>
      </c>
      <c r="G15" s="12">
        <v>382</v>
      </c>
    </row>
    <row r="16" spans="1:7" x14ac:dyDescent="0.25">
      <c r="A16">
        <v>13</v>
      </c>
      <c r="B16" s="4" t="s">
        <v>264</v>
      </c>
      <c r="C16" s="4" t="s">
        <v>265</v>
      </c>
      <c r="D16" s="4" t="s">
        <v>266</v>
      </c>
      <c r="E16" s="4" t="s">
        <v>257</v>
      </c>
      <c r="G16" s="12">
        <v>486</v>
      </c>
    </row>
    <row r="17" spans="1:7" x14ac:dyDescent="0.25">
      <c r="A17">
        <v>14</v>
      </c>
      <c r="B17" s="4" t="s">
        <v>258</v>
      </c>
      <c r="E17" s="4" t="s">
        <v>258</v>
      </c>
      <c r="G17" s="12">
        <v>690.6</v>
      </c>
    </row>
    <row r="18" spans="1:7" x14ac:dyDescent="0.25">
      <c r="A18">
        <v>15</v>
      </c>
      <c r="B18" s="4" t="s">
        <v>264</v>
      </c>
      <c r="C18" s="4" t="s">
        <v>265</v>
      </c>
      <c r="D18" s="4" t="s">
        <v>266</v>
      </c>
      <c r="E18" s="4" t="s">
        <v>257</v>
      </c>
      <c r="G18" s="12">
        <v>1566</v>
      </c>
    </row>
    <row r="19" spans="1:7" x14ac:dyDescent="0.25">
      <c r="A19">
        <v>16</v>
      </c>
      <c r="B19" s="4" t="s">
        <v>264</v>
      </c>
      <c r="C19" s="4" t="s">
        <v>265</v>
      </c>
      <c r="D19" s="4" t="s">
        <v>266</v>
      </c>
      <c r="E19" s="4" t="s">
        <v>257</v>
      </c>
      <c r="G19" s="12">
        <v>86</v>
      </c>
    </row>
    <row r="20" spans="1:7" x14ac:dyDescent="0.25">
      <c r="A20">
        <v>17</v>
      </c>
      <c r="B20" s="4" t="s">
        <v>258</v>
      </c>
      <c r="E20" s="4" t="s">
        <v>258</v>
      </c>
      <c r="G20" s="12">
        <v>707.6</v>
      </c>
    </row>
    <row r="21" spans="1:7" x14ac:dyDescent="0.25">
      <c r="A21">
        <v>18</v>
      </c>
      <c r="B21" s="4" t="s">
        <v>264</v>
      </c>
      <c r="C21" s="4" t="s">
        <v>265</v>
      </c>
      <c r="D21" s="4" t="s">
        <v>266</v>
      </c>
      <c r="E21" s="4" t="s">
        <v>257</v>
      </c>
      <c r="G21" s="12">
        <v>102</v>
      </c>
    </row>
    <row r="22" spans="1:7" x14ac:dyDescent="0.25">
      <c r="A22">
        <v>19</v>
      </c>
      <c r="B22" s="4" t="s">
        <v>258</v>
      </c>
      <c r="E22" s="4" t="s">
        <v>258</v>
      </c>
      <c r="G22" s="12">
        <v>821.24</v>
      </c>
    </row>
    <row r="23" spans="1:7" x14ac:dyDescent="0.25">
      <c r="A23">
        <v>20</v>
      </c>
      <c r="B23" s="4" t="s">
        <v>267</v>
      </c>
      <c r="C23" s="6" t="s">
        <v>268</v>
      </c>
      <c r="D23" s="6" t="s">
        <v>269</v>
      </c>
      <c r="E23" s="4" t="s">
        <v>259</v>
      </c>
      <c r="G23" s="12">
        <v>11136</v>
      </c>
    </row>
    <row r="24" spans="1:7" x14ac:dyDescent="0.25">
      <c r="A24">
        <v>21</v>
      </c>
      <c r="B24" s="4" t="s">
        <v>264</v>
      </c>
      <c r="C24" s="4" t="s">
        <v>265</v>
      </c>
      <c r="D24" s="4" t="s">
        <v>266</v>
      </c>
      <c r="E24" s="4" t="s">
        <v>257</v>
      </c>
      <c r="G24" s="12">
        <v>740</v>
      </c>
    </row>
    <row r="25" spans="1:7" x14ac:dyDescent="0.25">
      <c r="A25">
        <v>22</v>
      </c>
      <c r="B25" s="4" t="s">
        <v>264</v>
      </c>
      <c r="C25" s="4" t="s">
        <v>265</v>
      </c>
      <c r="D25" s="4" t="s">
        <v>266</v>
      </c>
      <c r="E25" s="4" t="s">
        <v>257</v>
      </c>
      <c r="G25" s="12">
        <v>908</v>
      </c>
    </row>
    <row r="26" spans="1:7" x14ac:dyDescent="0.25">
      <c r="A26">
        <v>23</v>
      </c>
      <c r="B26" s="4" t="s">
        <v>270</v>
      </c>
      <c r="C26" s="4" t="s">
        <v>271</v>
      </c>
      <c r="D26" s="4" t="s">
        <v>272</v>
      </c>
      <c r="E26" s="4" t="s">
        <v>260</v>
      </c>
      <c r="G26" s="12">
        <v>810</v>
      </c>
    </row>
    <row r="27" spans="1:7" x14ac:dyDescent="0.25">
      <c r="A27">
        <v>24</v>
      </c>
      <c r="B27" s="4" t="s">
        <v>264</v>
      </c>
      <c r="C27" s="4" t="s">
        <v>265</v>
      </c>
      <c r="D27" s="4" t="s">
        <v>266</v>
      </c>
      <c r="E27" s="4" t="s">
        <v>257</v>
      </c>
      <c r="G27" s="12">
        <v>1362</v>
      </c>
    </row>
    <row r="28" spans="1:7" x14ac:dyDescent="0.25">
      <c r="A28">
        <v>25</v>
      </c>
      <c r="B28" s="4" t="s">
        <v>264</v>
      </c>
      <c r="C28" s="4" t="s">
        <v>265</v>
      </c>
      <c r="D28" s="4" t="s">
        <v>266</v>
      </c>
      <c r="E28" s="4" t="s">
        <v>257</v>
      </c>
      <c r="G28" s="12">
        <v>1600</v>
      </c>
    </row>
    <row r="29" spans="1:7" x14ac:dyDescent="0.25">
      <c r="A29">
        <v>26</v>
      </c>
      <c r="B29" s="4" t="s">
        <v>274</v>
      </c>
      <c r="C29" s="4" t="s">
        <v>275</v>
      </c>
      <c r="D29" s="4" t="s">
        <v>276</v>
      </c>
      <c r="E29" s="4" t="s">
        <v>273</v>
      </c>
      <c r="G29" s="12">
        <v>4524</v>
      </c>
    </row>
    <row r="30" spans="1:7" x14ac:dyDescent="0.25">
      <c r="A30">
        <v>27</v>
      </c>
      <c r="B30" s="4" t="s">
        <v>261</v>
      </c>
      <c r="E30" s="4" t="s">
        <v>261</v>
      </c>
      <c r="G30" s="12">
        <v>14400</v>
      </c>
    </row>
    <row r="31" spans="1:7" x14ac:dyDescent="0.25">
      <c r="A31">
        <v>28</v>
      </c>
      <c r="B31" s="4" t="s">
        <v>262</v>
      </c>
      <c r="E31" s="4" t="s">
        <v>262</v>
      </c>
      <c r="G31" s="12">
        <v>2238</v>
      </c>
    </row>
    <row r="32" spans="1:7" x14ac:dyDescent="0.25">
      <c r="A32">
        <v>29</v>
      </c>
      <c r="B32" s="4" t="s">
        <v>263</v>
      </c>
      <c r="E32" s="4" t="s">
        <v>263</v>
      </c>
      <c r="G32" s="12">
        <v>16866.400000000001</v>
      </c>
    </row>
    <row r="33" spans="1:7" x14ac:dyDescent="0.25">
      <c r="A33">
        <v>30</v>
      </c>
      <c r="B33" s="4" t="s">
        <v>263</v>
      </c>
      <c r="E33" s="4" t="s">
        <v>263</v>
      </c>
      <c r="G33" s="12">
        <v>46300.28</v>
      </c>
    </row>
    <row r="34" spans="1:7" x14ac:dyDescent="0.25">
      <c r="A34">
        <v>31</v>
      </c>
      <c r="B34" s="4" t="s">
        <v>264</v>
      </c>
      <c r="C34" s="4" t="s">
        <v>265</v>
      </c>
      <c r="D34" s="8" t="s">
        <v>266</v>
      </c>
      <c r="E34" s="4" t="s">
        <v>257</v>
      </c>
      <c r="G34" s="12">
        <v>1256</v>
      </c>
    </row>
    <row r="35" spans="1:7" x14ac:dyDescent="0.25">
      <c r="A35">
        <v>32</v>
      </c>
      <c r="B35" s="4" t="s">
        <v>264</v>
      </c>
      <c r="C35" s="4" t="s">
        <v>265</v>
      </c>
      <c r="D35" s="8" t="s">
        <v>266</v>
      </c>
      <c r="E35" s="4" t="s">
        <v>257</v>
      </c>
      <c r="F35" s="8"/>
      <c r="G35" s="12">
        <v>1125</v>
      </c>
    </row>
    <row r="36" spans="1:7" x14ac:dyDescent="0.25">
      <c r="A36">
        <v>33</v>
      </c>
      <c r="B36" s="4" t="s">
        <v>335</v>
      </c>
      <c r="C36" s="8" t="s">
        <v>179</v>
      </c>
      <c r="D36" s="8" t="s">
        <v>333</v>
      </c>
      <c r="E36" s="4" t="s">
        <v>334</v>
      </c>
      <c r="G36" s="12">
        <v>986</v>
      </c>
    </row>
    <row r="37" spans="1:7" x14ac:dyDescent="0.25">
      <c r="A37">
        <v>34</v>
      </c>
      <c r="B37" s="4" t="s">
        <v>274</v>
      </c>
      <c r="C37" s="8" t="s">
        <v>340</v>
      </c>
      <c r="D37" s="8" t="s">
        <v>276</v>
      </c>
      <c r="E37" s="9" t="s">
        <v>273</v>
      </c>
      <c r="G37" s="12">
        <v>4524</v>
      </c>
    </row>
    <row r="38" spans="1:7" x14ac:dyDescent="0.25">
      <c r="A38">
        <v>35</v>
      </c>
      <c r="B38" s="4" t="s">
        <v>348</v>
      </c>
      <c r="C38" s="10" t="s">
        <v>349</v>
      </c>
      <c r="D38" s="10" t="s">
        <v>350</v>
      </c>
      <c r="E38" s="4" t="s">
        <v>347</v>
      </c>
      <c r="G38" s="12">
        <v>1006.88</v>
      </c>
    </row>
    <row r="39" spans="1:7" x14ac:dyDescent="0.25">
      <c r="A39">
        <v>36</v>
      </c>
      <c r="E39" s="4" t="s">
        <v>358</v>
      </c>
      <c r="G39" s="12">
        <v>11600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2018-04-13T21:11:37Z</dcterms:created>
  <dcterms:modified xsi:type="dcterms:W3CDTF">2019-04-24T19:07:18Z</dcterms:modified>
</cp:coreProperties>
</file>